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5-2020 Закон КК от 23-12-2020 № 535\"/>
    </mc:Choice>
  </mc:AlternateContent>
  <bookViews>
    <workbookView xWindow="120" yWindow="165" windowWidth="12120" windowHeight="9000" tabRatio="244"/>
  </bookViews>
  <sheets>
    <sheet name="Приложение 16" sheetId="11" r:id="rId1"/>
  </sheets>
  <definedNames>
    <definedName name="Date" localSheetId="0">'Приложение 16'!$B$1</definedName>
    <definedName name="Law">'Приложение 16'!$A$3</definedName>
    <definedName name="ReportNameYear">'Приложение 16'!$A$13</definedName>
    <definedName name="s" hidden="1">{#N/A,#N/A,FALSE,"Вып.доходы"}</definedName>
    <definedName name="TableHeaderYear1">'Приложение 16'!$A$8</definedName>
    <definedName name="TableHeaderYear2">'Приложение 16'!$A$9</definedName>
    <definedName name="TableHeaderYear3">'Приложение 16'!$A$10</definedName>
    <definedName name="Unit">'Приложение 16'!$Y$14</definedName>
    <definedName name="wrn.выпдох." hidden="1">{#N/A,#N/A,FALSE,"Вып.доходы"}</definedName>
    <definedName name="Year" localSheetId="0">'Приложение 16'!$B$2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16'!$A:$D,'Приложение 16'!$15:$17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16'!$A$1:$AY$75</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E13" i="11" l="1"/>
  <c r="C70" i="11"/>
  <c r="AY70" i="11"/>
  <c r="C71" i="11"/>
  <c r="AY71" i="11"/>
  <c r="C72" i="11"/>
  <c r="AY72" i="11"/>
  <c r="C73" i="11"/>
  <c r="AY73" i="11"/>
  <c r="C74" i="11"/>
  <c r="AY74" i="11"/>
  <c r="C18" i="11"/>
  <c r="AY18" i="11"/>
  <c r="C19" i="11"/>
  <c r="AY19" i="11"/>
  <c r="C20" i="11"/>
  <c r="AY20" i="11"/>
  <c r="C21" i="11"/>
  <c r="AY21" i="11"/>
  <c r="C22" i="11"/>
  <c r="AY22" i="11"/>
  <c r="C23" i="11"/>
  <c r="AY23" i="11"/>
  <c r="C24" i="11"/>
  <c r="AY24" i="11"/>
  <c r="C25" i="11"/>
  <c r="AY25" i="11"/>
  <c r="C26" i="11"/>
  <c r="AY26" i="11"/>
  <c r="C27" i="11"/>
  <c r="AY27" i="11"/>
  <c r="C28" i="11"/>
  <c r="AY28" i="11"/>
  <c r="C29" i="11"/>
  <c r="AY29" i="11"/>
  <c r="C30" i="11"/>
  <c r="AY30" i="11"/>
  <c r="C31" i="11"/>
  <c r="AY31" i="11"/>
  <c r="C32" i="11"/>
  <c r="AY32" i="11"/>
  <c r="C33" i="11"/>
  <c r="AY33" i="11"/>
  <c r="C34" i="11"/>
  <c r="AY34" i="11"/>
  <c r="C35" i="11"/>
  <c r="AY35" i="11"/>
  <c r="C36" i="11"/>
  <c r="AY36" i="11"/>
  <c r="C37" i="11"/>
  <c r="AY37" i="11"/>
  <c r="C38" i="11"/>
  <c r="AY38" i="11"/>
  <c r="C39" i="11"/>
  <c r="AY39" i="11"/>
  <c r="C40" i="11"/>
  <c r="AY40" i="11"/>
  <c r="C41" i="11"/>
  <c r="AY41" i="11"/>
  <c r="C42" i="11"/>
  <c r="AY42" i="11"/>
  <c r="C43" i="11"/>
  <c r="AY43" i="11"/>
  <c r="C44" i="11"/>
  <c r="AY44" i="11"/>
  <c r="C45" i="11"/>
  <c r="AY45" i="11"/>
  <c r="C46" i="11"/>
  <c r="AY46" i="11"/>
  <c r="C47" i="11"/>
  <c r="AY47" i="11"/>
  <c r="C48" i="11"/>
  <c r="AY48" i="11"/>
  <c r="C49" i="11"/>
  <c r="AY49" i="11"/>
  <c r="C50" i="11"/>
  <c r="AY50" i="11"/>
  <c r="C51" i="11"/>
  <c r="AY51" i="11"/>
  <c r="C52" i="11"/>
  <c r="AY52" i="11"/>
  <c r="C53" i="11"/>
  <c r="AY53" i="11"/>
  <c r="C54" i="11"/>
  <c r="AY54" i="11"/>
  <c r="C55" i="11"/>
  <c r="AY55" i="11"/>
  <c r="C56" i="11"/>
  <c r="AY56" i="11"/>
  <c r="C57" i="11"/>
  <c r="AY57" i="11"/>
  <c r="C58" i="11"/>
  <c r="AY58" i="11"/>
  <c r="C59" i="11"/>
  <c r="AY59" i="11"/>
  <c r="C60" i="11"/>
  <c r="AY60" i="11"/>
  <c r="C61" i="11"/>
  <c r="AY61" i="11"/>
  <c r="C62" i="11"/>
  <c r="AY62" i="11"/>
  <c r="C63" i="11"/>
  <c r="AY63" i="11"/>
  <c r="C64" i="11"/>
  <c r="AY64" i="11"/>
  <c r="C65" i="11"/>
  <c r="AY65" i="11"/>
  <c r="C66" i="11"/>
  <c r="AY66" i="11"/>
  <c r="C67" i="11"/>
  <c r="AY67" i="11"/>
  <c r="C68" i="11"/>
  <c r="AY68" i="11"/>
  <c r="C69" i="11"/>
  <c r="AY69" i="11"/>
  <c r="Y12" i="11" l="1"/>
  <c r="B2" i="11" l="1"/>
  <c r="Y5" i="11" l="1"/>
  <c r="Y11" i="11"/>
  <c r="Y4" i="11"/>
  <c r="Y10" i="11"/>
</calcChain>
</file>

<file path=xl/sharedStrings.xml><?xml version="1.0" encoding="utf-8"?>
<sst xmlns="http://schemas.openxmlformats.org/spreadsheetml/2006/main" count="261" uniqueCount="205">
  <si>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</si>
  <si>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</si>
  <si>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</si>
  <si>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</si>
  <si>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</si>
  <si>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</si>
  <si>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</si>
  <si>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</si>
  <si>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</si>
  <si>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</si>
  <si>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</si>
  <si>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</si>
  <si>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</si>
  <si>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</si>
  <si>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</si>
  <si>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</si>
  <si>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</si>
  <si>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</si>
  <si>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</si>
  <si>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</si>
  <si>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</si>
  <si>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</si>
  <si>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</si>
  <si>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</si>
  <si>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</si>
  <si>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</si>
  <si>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</si>
  <si>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</si>
  <si>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</si>
  <si>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</si>
  <si>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</si>
  <si>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Апука"</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</si>
  <si>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</si>
  <si>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</si>
  <si>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</si>
  <si>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</si>
  <si>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</si>
  <si>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</si>
  <si>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</si>
  <si>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</si>
  <si>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</si>
  <si>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</si>
  <si>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</si>
  <si>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</si>
  <si>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</si>
  <si>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</si>
  <si>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</si>
  <si>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</si>
  <si>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</si>
  <si>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</si>
  <si>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</si>
  <si>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</si>
  <si>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</si>
  <si>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</si>
  <si>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</si>
  <si>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</si>
  <si>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t>"Приложение 16</t>
  </si>
  <si>
    <t>01.01.2020</t>
  </si>
  <si>
    <t>Закон Камчатского края от 29.11.2019 № 396 "О краевом бюджете на 2020 год и на плановый период 2021 и 2022 годов"</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</si>
  <si>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</si>
  <si>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</si>
  <si>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</si>
  <si>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</si>
  <si>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Расходы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</si>
  <si>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</si>
  <si>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</si>
  <si>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</si>
  <si>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</si>
  <si>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</si>
  <si>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</si>
  <si>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</si>
  <si>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</si>
  <si>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</si>
  <si>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</si>
  <si>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</si>
  <si>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</si>
  <si>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</si>
  <si>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</si>
  <si>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</si>
  <si>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и жилищной политики Камчатского края</t>
  </si>
  <si>
    <t>101F140060</t>
  </si>
  <si>
    <t>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t>
  </si>
  <si>
    <t>Актуализация документов территориального планирования и градостроительного зонирования муниципальных образований в Камчатском крае</t>
  </si>
  <si>
    <t>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</si>
  <si>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</si>
  <si>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</si>
  <si>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</si>
  <si>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</si>
  <si>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</si>
  <si>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</si>
  <si>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Расходы за счет средств федерального бюджета текущего года на государственную поддержку семьи и детей</t>
  </si>
  <si>
    <t>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</si>
  <si>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</si>
  <si>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</si>
  <si>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</si>
  <si>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01.01.2020 года</t>
  </si>
  <si>
    <t>10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</si>
  <si>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</si>
  <si>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</si>
  <si>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</si>
  <si>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</si>
  <si>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</si>
  <si>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</si>
  <si>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</si>
  <si>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</si>
  <si>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</si>
  <si>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</si>
  <si>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</si>
  <si>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</si>
  <si>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</si>
  <si>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</si>
  <si>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</si>
  <si>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</si>
  <si>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</si>
  <si>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</si>
  <si>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</si>
  <si>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</si>
  <si>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1120909505</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</si>
  <si>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</si>
  <si>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</si>
  <si>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1120940060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</si>
  <si>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</si>
  <si>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Инвестиционной  программы Камчатского края.</t>
  </si>
  <si>
    <t>1120940070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</si>
  <si>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</si>
  <si>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</si>
  <si>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112G552430</t>
  </si>
  <si>
    <t>20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</si>
  <si>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</si>
  <si>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Министерство транспорта и дорожного строительства Камчатского края</t>
  </si>
  <si>
    <t>1210440070</t>
  </si>
  <si>
    <t>21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</si>
  <si>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</si>
  <si>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</si>
  <si>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22</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</si>
  <si>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</si>
  <si>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Камчатского края</t>
  </si>
  <si>
    <t>1630740060</t>
  </si>
  <si>
    <t>23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</si>
  <si>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</si>
  <si>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</si>
  <si>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</si>
  <si>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</si>
  <si>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</si>
  <si>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25</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</si>
  <si>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</si>
  <si>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</si>
  <si>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26</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</si>
  <si>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</si>
  <si>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</si>
  <si>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27</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</si>
  <si>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</si>
  <si>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</si>
  <si>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</si>
  <si>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28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</si>
  <si>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</si>
  <si>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</si>
  <si>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</si>
  <si>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29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</si>
  <si>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</si>
  <si>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</si>
  <si>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30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</si>
  <si>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</si>
  <si>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19304R5150</t>
  </si>
  <si>
    <t>31</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</si>
  <si>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</si>
  <si>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</si>
  <si>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32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</si>
  <si>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</si>
  <si>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</si>
  <si>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33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</si>
  <si>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</si>
  <si>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администрация Корякского округа</t>
  </si>
  <si>
    <t>2290140220</t>
  </si>
  <si>
    <t>34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</si>
  <si>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</si>
  <si>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</si>
  <si>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</si>
  <si>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35</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</si>
  <si>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</si>
  <si>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</si>
  <si>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36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</si>
  <si>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</si>
  <si>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</si>
  <si>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</si>
  <si>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</si>
  <si>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</si>
  <si>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</si>
  <si>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</si>
  <si>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</si>
  <si>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39</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</si>
  <si>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</si>
  <si>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Министерство сельского хозяйства, пищевой и перерабатывающей промышленности Камчатского края</t>
  </si>
  <si>
    <t>26301R5760</t>
  </si>
  <si>
    <t>Расходы за счет средств краевого бюджета</t>
  </si>
  <si>
    <t>Расходы за счет средств федерального бюджета</t>
  </si>
  <si>
    <t>40</t>
  </si>
  <si>
    <t>42</t>
  </si>
  <si>
    <t>43</t>
  </si>
  <si>
    <t>45</t>
  </si>
  <si>
    <t>47</t>
  </si>
  <si>
    <t>49</t>
  </si>
  <si>
    <t>50</t>
  </si>
  <si>
    <t>Приложение 18</t>
  </si>
  <si>
    <t>от 23.12.2020 № 535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</si>
</sst>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9"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89">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166" fontId="11" fillId="0" borderId="5" xfId="0" applyNumberFormat="1" applyFont="1" applyFill="1" applyBorder="1" applyAlignment="1">
      <alignment horizontal="right"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10" fillId="0" borderId="5" xfId="0" applyNumberFormat="1" applyFont="1" applyFill="1" applyBorder="1" applyAlignment="1">
      <alignment horizontal="center" vertical="center"/>
    </xf>
    <xf numFmtId="49" fontId="10" fillId="0" borderId="5" xfId="0" applyNumberFormat="1" applyFont="1" applyFill="1" applyBorder="1" applyAlignment="1">
      <alignment horizontal="left" vertical="center" wrapText="1"/>
    </xf>
    <xf numFmtId="49" fontId="12" fillId="2" borderId="5" xfId="0" applyNumberFormat="1" applyFont="1" applyFill="1" applyBorder="1" applyAlignment="1">
      <alignment horizontal="center" vertical="center" wrapText="1"/>
    </xf>
    <xf numFmtId="49" fontId="10" fillId="2" borderId="5" xfId="0" applyNumberFormat="1" applyFont="1" applyFill="1" applyBorder="1" applyAlignment="1">
      <alignment horizontal="center" vertical="center" wrapText="1"/>
    </xf>
    <xf numFmtId="166" fontId="13" fillId="0" borderId="5" xfId="0" applyNumberFormat="1" applyFont="1" applyFill="1" applyBorder="1" applyAlignment="1">
      <alignment horizontal="right" vertical="center"/>
    </xf>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49" fontId="14" fillId="2" borderId="5"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166" fontId="5" fillId="0" borderId="5" xfId="0" applyNumberFormat="1" applyFont="1" applyFill="1" applyBorder="1" applyAlignment="1">
      <alignment horizontal="right" vertical="center"/>
    </xf>
    <xf numFmtId="0" fontId="5" fillId="0" borderId="0" xfId="0" applyFont="1" applyFill="1" applyBorder="1"/>
    <xf numFmtId="49" fontId="11" fillId="0" borderId="5" xfId="0" applyNumberFormat="1" applyFont="1" applyFill="1" applyBorder="1" applyAlignment="1">
      <alignment horizontal="center" vertical="center"/>
    </xf>
    <xf numFmtId="49" fontId="11"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0" fontId="9" fillId="0" borderId="0" xfId="0" applyFont="1" applyFill="1" applyAlignment="1">
      <alignment wrapText="1"/>
    </xf>
    <xf numFmtId="0" fontId="18" fillId="0" borderId="0" xfId="0" applyFont="1" applyFill="1" applyAlignment="1"/>
    <xf numFmtId="49" fontId="7" fillId="0" borderId="7" xfId="0" applyNumberFormat="1" applyFont="1" applyFill="1" applyBorder="1" applyAlignment="1">
      <alignment horizontal="center" vertical="center"/>
    </xf>
    <xf numFmtId="49" fontId="7" fillId="0" borderId="7" xfId="0" applyNumberFormat="1" applyFont="1" applyFill="1" applyBorder="1" applyAlignment="1">
      <alignment horizontal="left" vertical="center" wrapText="1"/>
    </xf>
    <xf numFmtId="49" fontId="7" fillId="2" borderId="7" xfId="0" applyNumberFormat="1" applyFont="1" applyFill="1" applyBorder="1" applyAlignment="1">
      <alignment horizontal="center" vertical="center" wrapText="1"/>
    </xf>
    <xf numFmtId="166" fontId="5" fillId="0" borderId="7"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3" fillId="0" borderId="2" xfId="0" applyNumberFormat="1" applyFont="1" applyFill="1" applyBorder="1" applyAlignment="1">
      <alignment horizontal="right" vertical="center"/>
    </xf>
    <xf numFmtId="166" fontId="7" fillId="3" borderId="7" xfId="0" applyNumberFormat="1" applyFont="1" applyFill="1" applyBorder="1" applyAlignment="1">
      <alignment horizontal="right" vertical="center"/>
    </xf>
    <xf numFmtId="166" fontId="7" fillId="0" borderId="7" xfId="0" applyNumberFormat="1" applyFont="1" applyFill="1" applyBorder="1" applyAlignment="1">
      <alignment horizontal="right" vertical="center"/>
    </xf>
    <xf numFmtId="166"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10" fillId="3" borderId="5" xfId="0" applyNumberFormat="1" applyFont="1" applyFill="1" applyBorder="1" applyAlignment="1">
      <alignment horizontal="right" vertical="center"/>
    </xf>
    <xf numFmtId="166" fontId="10" fillId="0" borderId="5" xfId="0" applyNumberFormat="1" applyFont="1" applyFill="1" applyBorder="1" applyAlignment="1">
      <alignment horizontal="right" vertical="center"/>
    </xf>
    <xf numFmtId="166" fontId="5" fillId="3" borderId="5" xfId="0" applyNumberFormat="1" applyFont="1" applyFill="1" applyBorder="1" applyAlignment="1">
      <alignment horizontal="right" vertical="center"/>
    </xf>
    <xf numFmtId="166" fontId="5" fillId="0" borderId="6" xfId="0" applyNumberFormat="1" applyFont="1" applyFill="1" applyBorder="1" applyAlignment="1">
      <alignment horizontal="right" vertical="center"/>
    </xf>
    <xf numFmtId="166" fontId="11" fillId="3" borderId="5" xfId="0" applyNumberFormat="1" applyFont="1" applyFill="1" applyBorder="1" applyAlignment="1">
      <alignment horizontal="right" vertical="center"/>
    </xf>
    <xf numFmtId="166" fontId="11" fillId="0" borderId="6" xfId="0" applyNumberFormat="1" applyFont="1" applyFill="1" applyBorder="1" applyAlignment="1">
      <alignment horizontal="right" vertical="center"/>
    </xf>
    <xf numFmtId="0" fontId="6" fillId="0" borderId="0" xfId="0" applyFont="1" applyFill="1" applyAlignment="1">
      <alignment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6" fillId="0" borderId="0" xfId="0" applyFont="1" applyFill="1" applyAlignment="1">
      <alignment horizontal="center" vertical="center" wrapText="1"/>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A737"/>
  <sheetViews>
    <sheetView tabSelected="1" view="pageBreakPreview" topLeftCell="Q1" zoomScale="60" zoomScaleNormal="50" workbookViewId="0">
      <selection activeCell="Y7" sqref="Y7"/>
    </sheetView>
  </sheetViews>
  <sheetFormatPr defaultRowHeight="15.75" x14ac:dyDescent="0.25"/>
  <cols>
    <col min="1" max="1" width="9.140625" style="8"/>
    <col min="2" max="2" width="47.140625" style="5" customWidth="1"/>
    <col min="3" max="3" width="16.42578125" style="3" customWidth="1"/>
    <col min="4" max="4" width="27.42578125" style="5" customWidth="1"/>
    <col min="5" max="50" width="20.7109375" style="1" customWidth="1"/>
    <col min="51" max="51" width="24.7109375" style="1" customWidth="1"/>
    <col min="52" max="52" width="9.140625" style="3"/>
    <col min="53" max="16384" width="9.140625" style="1"/>
  </cols>
  <sheetData>
    <row r="1" spans="1:52" ht="23.25" x14ac:dyDescent="0.35">
      <c r="B1" s="49" t="s">
        <v>57</v>
      </c>
      <c r="Y1" s="44" t="s">
        <v>203</v>
      </c>
    </row>
    <row r="2" spans="1:52" ht="23.25" x14ac:dyDescent="0.35">
      <c r="B2" s="49">
        <f>YEAR(Date)</f>
        <v>2020</v>
      </c>
      <c r="Y2" s="44" t="s">
        <v>0</v>
      </c>
    </row>
    <row r="3" spans="1:52" ht="23.25" x14ac:dyDescent="0.35">
      <c r="A3" s="7" t="s">
        <v>58</v>
      </c>
      <c r="Y3" s="44" t="s">
        <v>53</v>
      </c>
    </row>
    <row r="4" spans="1:52" ht="23.25" x14ac:dyDescent="0.35">
      <c r="Y4" s="44" t="str">
        <f>CONCATENATE("""О краевом бюджете на ",Year," год_x000D_")</f>
        <v>"О краевом бюджете на 2020 год_x000D_</v>
      </c>
    </row>
    <row r="5" spans="1:52" ht="23.25" x14ac:dyDescent="0.25">
      <c r="Y5" s="47" t="str">
        <f>CONCATENATE("и на плановый период ",Year+1," и ",Year+2," годов""")</f>
        <v>и на плановый период 2021 и 2022 годов"</v>
      </c>
    </row>
    <row r="6" spans="1:52" ht="23.25" x14ac:dyDescent="0.35">
      <c r="Y6" s="44" t="s">
        <v>204</v>
      </c>
    </row>
    <row r="8" spans="1:52" ht="23.25" x14ac:dyDescent="0.35">
      <c r="A8" s="7"/>
      <c r="C8" s="46"/>
      <c r="D8" s="46"/>
      <c r="E8" s="46"/>
      <c r="F8" s="46"/>
      <c r="G8" s="46"/>
      <c r="H8" s="46"/>
      <c r="I8" s="46"/>
      <c r="J8" s="46"/>
      <c r="K8" s="46"/>
      <c r="L8" s="46"/>
      <c r="M8" s="46"/>
      <c r="N8" s="46"/>
      <c r="O8" s="46"/>
      <c r="P8" s="46"/>
      <c r="Q8" s="46"/>
      <c r="R8" s="46"/>
      <c r="S8" s="46"/>
      <c r="T8" s="46"/>
      <c r="U8" s="46"/>
      <c r="V8" s="46"/>
      <c r="W8" s="46"/>
      <c r="X8" s="46"/>
      <c r="Y8" s="44" t="s">
        <v>56</v>
      </c>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row>
    <row r="9" spans="1:52" ht="23.25" x14ac:dyDescent="0.35">
      <c r="A9" s="7"/>
      <c r="C9" s="46"/>
      <c r="D9" s="46"/>
      <c r="E9" s="46"/>
      <c r="F9" s="46"/>
      <c r="G9" s="46"/>
      <c r="H9" s="46"/>
      <c r="I9" s="46"/>
      <c r="J9" s="46"/>
      <c r="K9" s="46"/>
      <c r="L9" s="46"/>
      <c r="M9" s="46"/>
      <c r="N9" s="46"/>
      <c r="O9" s="46"/>
      <c r="P9" s="46"/>
      <c r="Q9" s="46"/>
      <c r="R9" s="46"/>
      <c r="S9" s="46"/>
      <c r="T9" s="46"/>
      <c r="U9" s="46"/>
      <c r="V9" s="46"/>
      <c r="W9" s="46"/>
      <c r="X9" s="46"/>
      <c r="Y9" s="44" t="s">
        <v>0</v>
      </c>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row>
    <row r="10" spans="1:52" ht="23.25" x14ac:dyDescent="0.35">
      <c r="A10" s="7"/>
      <c r="C10" s="46"/>
      <c r="D10" s="46"/>
      <c r="E10" s="46"/>
      <c r="F10" s="46"/>
      <c r="G10" s="46"/>
      <c r="H10" s="46"/>
      <c r="I10" s="46"/>
      <c r="J10" s="46"/>
      <c r="K10" s="46"/>
      <c r="L10" s="46"/>
      <c r="M10" s="46"/>
      <c r="N10" s="46"/>
      <c r="O10" s="46"/>
      <c r="P10" s="46"/>
      <c r="Q10" s="46"/>
      <c r="R10" s="46"/>
      <c r="S10" s="46"/>
      <c r="T10" s="46"/>
      <c r="U10" s="46"/>
      <c r="V10" s="46"/>
      <c r="W10" s="46"/>
      <c r="X10" s="46"/>
      <c r="Y10" s="44" t="str">
        <f>CONCATENATE("''О краевом бюджете на ",Year," год")</f>
        <v>''О краевом бюджете на 2020 год</v>
      </c>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row>
    <row r="11" spans="1:52" ht="23.25" x14ac:dyDescent="0.35">
      <c r="A11" s="7"/>
      <c r="C11" s="50" t="s">
        <v>55</v>
      </c>
      <c r="D11" s="46"/>
      <c r="E11" s="46"/>
      <c r="F11" s="46"/>
      <c r="G11" s="46"/>
      <c r="H11" s="46"/>
      <c r="I11" s="46"/>
      <c r="J11" s="46"/>
      <c r="K11" s="46"/>
      <c r="L11" s="46"/>
      <c r="M11" s="46"/>
      <c r="N11" s="46"/>
      <c r="O11" s="46"/>
      <c r="P11" s="46"/>
      <c r="Q11" s="46"/>
      <c r="R11" s="46"/>
      <c r="S11" s="46"/>
      <c r="T11" s="46"/>
      <c r="U11" s="46"/>
      <c r="V11" s="46"/>
      <c r="W11" s="46"/>
      <c r="X11" s="46"/>
      <c r="Y11" s="47" t="str">
        <f>CONCATENATE("и на плановый период ",Year+1," и ",Year+2," годов""")</f>
        <v>и на плановый период 2021 и 2022 годов"</v>
      </c>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row>
    <row r="12" spans="1:52" ht="23.25" x14ac:dyDescent="0.35">
      <c r="A12" s="7"/>
      <c r="C12" s="46"/>
      <c r="D12" s="46"/>
      <c r="E12" s="46"/>
      <c r="F12" s="46"/>
      <c r="G12" s="46"/>
      <c r="H12" s="46"/>
      <c r="I12" s="46"/>
      <c r="J12" s="46"/>
      <c r="K12" s="46"/>
      <c r="L12" s="46"/>
      <c r="M12" s="46"/>
      <c r="N12" s="46"/>
      <c r="O12" s="46"/>
      <c r="P12" s="46"/>
      <c r="Q12" s="46"/>
      <c r="R12" s="46"/>
      <c r="S12" s="46"/>
      <c r="T12" s="46"/>
      <c r="U12" s="46"/>
      <c r="V12" s="46"/>
      <c r="W12" s="46"/>
      <c r="X12" s="46"/>
      <c r="Y12" s="44" t="str">
        <f>MID(Law,24,19)</f>
        <v>от 29.11.2019 № 396</v>
      </c>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row>
    <row r="13" spans="1:52" ht="57.75" customHeight="1" x14ac:dyDescent="0.35">
      <c r="A13" s="72"/>
      <c r="B13" s="72"/>
      <c r="C13" s="72"/>
      <c r="D13" s="72"/>
      <c r="E13" s="78"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2020 год </v>
      </c>
      <c r="F13" s="78"/>
      <c r="G13" s="78"/>
      <c r="H13" s="78"/>
      <c r="I13" s="78"/>
      <c r="J13" s="78"/>
      <c r="K13" s="78"/>
      <c r="L13" s="78"/>
      <c r="M13" s="78"/>
      <c r="N13" s="78"/>
      <c r="O13" s="78"/>
      <c r="P13" s="78"/>
      <c r="Q13" s="78"/>
      <c r="R13" s="78"/>
      <c r="S13" s="78"/>
      <c r="T13" s="78"/>
      <c r="U13" s="78"/>
      <c r="V13" s="78"/>
      <c r="W13" s="78"/>
      <c r="X13" s="78"/>
      <c r="Y13" s="78"/>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9"/>
    </row>
    <row r="14" spans="1:52"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43" t="s">
        <v>52</v>
      </c>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row>
    <row r="15" spans="1:52" s="13" customFormat="1" ht="62.25" customHeight="1" x14ac:dyDescent="0.2">
      <c r="A15" s="79" t="s">
        <v>48</v>
      </c>
      <c r="B15" s="81" t="s">
        <v>1</v>
      </c>
      <c r="C15" s="87" t="s">
        <v>47</v>
      </c>
      <c r="D15" s="81" t="s">
        <v>2</v>
      </c>
      <c r="E15" s="81" t="s">
        <v>3</v>
      </c>
      <c r="F15" s="75" t="s">
        <v>4</v>
      </c>
      <c r="G15" s="83" t="s">
        <v>5</v>
      </c>
      <c r="H15" s="85" t="s">
        <v>6</v>
      </c>
      <c r="I15" s="83" t="s">
        <v>7</v>
      </c>
      <c r="J15" s="83" t="s">
        <v>8</v>
      </c>
      <c r="K15" s="75" t="s">
        <v>9</v>
      </c>
      <c r="L15" s="75" t="s">
        <v>10</v>
      </c>
      <c r="M15" s="75" t="s">
        <v>11</v>
      </c>
      <c r="N15" s="75" t="s">
        <v>12</v>
      </c>
      <c r="O15" s="75" t="s">
        <v>13</v>
      </c>
      <c r="P15" s="75" t="s">
        <v>14</v>
      </c>
      <c r="Q15" s="75" t="s">
        <v>15</v>
      </c>
      <c r="R15" s="75" t="s">
        <v>16</v>
      </c>
      <c r="S15" s="75" t="s">
        <v>17</v>
      </c>
      <c r="T15" s="75" t="s">
        <v>18</v>
      </c>
      <c r="U15" s="75" t="s">
        <v>19</v>
      </c>
      <c r="V15" s="75" t="s">
        <v>20</v>
      </c>
      <c r="W15" s="75" t="s">
        <v>21</v>
      </c>
      <c r="X15" s="75" t="s">
        <v>22</v>
      </c>
      <c r="Y15" s="75" t="s">
        <v>23</v>
      </c>
      <c r="Z15" s="75" t="s">
        <v>24</v>
      </c>
      <c r="AA15" s="75" t="s">
        <v>25</v>
      </c>
      <c r="AB15" s="75" t="s">
        <v>26</v>
      </c>
      <c r="AC15" s="76" t="s">
        <v>50</v>
      </c>
      <c r="AD15" s="75" t="s">
        <v>27</v>
      </c>
      <c r="AE15" s="75" t="s">
        <v>28</v>
      </c>
      <c r="AF15" s="75" t="s">
        <v>29</v>
      </c>
      <c r="AG15" s="75" t="s">
        <v>30</v>
      </c>
      <c r="AH15" s="75" t="s">
        <v>31</v>
      </c>
      <c r="AI15" s="75" t="s">
        <v>32</v>
      </c>
      <c r="AJ15" s="75" t="s">
        <v>33</v>
      </c>
      <c r="AK15" s="75" t="s">
        <v>34</v>
      </c>
      <c r="AL15" s="75" t="s">
        <v>35</v>
      </c>
      <c r="AM15" s="75" t="s">
        <v>36</v>
      </c>
      <c r="AN15" s="75" t="s">
        <v>37</v>
      </c>
      <c r="AO15" s="75" t="s">
        <v>38</v>
      </c>
      <c r="AP15" s="75" t="s">
        <v>39</v>
      </c>
      <c r="AQ15" s="75" t="s">
        <v>51</v>
      </c>
      <c r="AR15" s="75" t="s">
        <v>40</v>
      </c>
      <c r="AS15" s="75" t="s">
        <v>41</v>
      </c>
      <c r="AT15" s="75" t="s">
        <v>42</v>
      </c>
      <c r="AU15" s="75" t="s">
        <v>43</v>
      </c>
      <c r="AV15" s="75" t="s">
        <v>44</v>
      </c>
      <c r="AW15" s="75" t="s">
        <v>45</v>
      </c>
      <c r="AX15" s="75" t="s">
        <v>46</v>
      </c>
      <c r="AY15" s="73" t="s">
        <v>49</v>
      </c>
      <c r="AZ15" s="19"/>
    </row>
    <row r="16" spans="1:52" s="13" customFormat="1" ht="15.75" customHeight="1" x14ac:dyDescent="0.2">
      <c r="A16" s="80"/>
      <c r="B16" s="82"/>
      <c r="C16" s="88"/>
      <c r="D16" s="82"/>
      <c r="E16" s="82"/>
      <c r="F16" s="76"/>
      <c r="G16" s="84"/>
      <c r="H16" s="86"/>
      <c r="I16" s="84"/>
      <c r="J16" s="84"/>
      <c r="K16" s="76"/>
      <c r="L16" s="76"/>
      <c r="M16" s="76"/>
      <c r="N16" s="76"/>
      <c r="O16" s="76"/>
      <c r="P16" s="76"/>
      <c r="Q16" s="76"/>
      <c r="R16" s="76"/>
      <c r="S16" s="76"/>
      <c r="T16" s="76"/>
      <c r="U16" s="76"/>
      <c r="V16" s="76"/>
      <c r="W16" s="76"/>
      <c r="X16" s="76"/>
      <c r="Y16" s="76"/>
      <c r="Z16" s="76"/>
      <c r="AA16" s="76"/>
      <c r="AB16" s="76"/>
      <c r="AC16" s="77"/>
      <c r="AD16" s="76"/>
      <c r="AE16" s="76"/>
      <c r="AF16" s="76"/>
      <c r="AG16" s="76"/>
      <c r="AH16" s="76"/>
      <c r="AI16" s="76"/>
      <c r="AJ16" s="76"/>
      <c r="AK16" s="76"/>
      <c r="AL16" s="76"/>
      <c r="AM16" s="76"/>
      <c r="AN16" s="76"/>
      <c r="AO16" s="76"/>
      <c r="AP16" s="76"/>
      <c r="AQ16" s="76"/>
      <c r="AR16" s="76"/>
      <c r="AS16" s="76"/>
      <c r="AT16" s="76"/>
      <c r="AU16" s="76"/>
      <c r="AV16" s="76"/>
      <c r="AW16" s="76"/>
      <c r="AX16" s="76"/>
      <c r="AY16" s="74"/>
      <c r="AZ16" s="19"/>
    </row>
    <row r="17" spans="1:53"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1">
        <v>25</v>
      </c>
      <c r="Z17" s="10" t="s">
        <v>147</v>
      </c>
      <c r="AA17" s="11">
        <v>27</v>
      </c>
      <c r="AB17" s="10" t="s">
        <v>154</v>
      </c>
      <c r="AC17" s="11">
        <v>29</v>
      </c>
      <c r="AD17" s="10" t="s">
        <v>161</v>
      </c>
      <c r="AE17" s="11">
        <v>31</v>
      </c>
      <c r="AF17" s="10" t="s">
        <v>167</v>
      </c>
      <c r="AG17" s="11">
        <v>33</v>
      </c>
      <c r="AH17" s="11">
        <v>34</v>
      </c>
      <c r="AI17" s="11">
        <v>35</v>
      </c>
      <c r="AJ17" s="11">
        <v>36</v>
      </c>
      <c r="AK17" s="10" t="s">
        <v>184</v>
      </c>
      <c r="AL17" s="10" t="s">
        <v>187</v>
      </c>
      <c r="AM17" s="11">
        <v>39</v>
      </c>
      <c r="AN17" s="10" t="s">
        <v>196</v>
      </c>
      <c r="AO17" s="11">
        <v>41</v>
      </c>
      <c r="AP17" s="10" t="s">
        <v>197</v>
      </c>
      <c r="AQ17" s="10" t="s">
        <v>198</v>
      </c>
      <c r="AR17" s="11">
        <v>44</v>
      </c>
      <c r="AS17" s="10" t="s">
        <v>199</v>
      </c>
      <c r="AT17" s="11">
        <v>46</v>
      </c>
      <c r="AU17" s="10" t="s">
        <v>200</v>
      </c>
      <c r="AV17" s="11">
        <v>48</v>
      </c>
      <c r="AW17" s="10" t="s">
        <v>201</v>
      </c>
      <c r="AX17" s="10" t="s">
        <v>202</v>
      </c>
      <c r="AY17" s="11">
        <v>51</v>
      </c>
      <c r="AZ17" s="20"/>
    </row>
    <row r="18" spans="1:53" s="6" customFormat="1" ht="337.5" x14ac:dyDescent="0.3">
      <c r="A18" s="51" t="s">
        <v>59</v>
      </c>
      <c r="B18" s="52" t="s">
        <v>60</v>
      </c>
      <c r="C18" s="53" t="str">
        <f t="shared" ref="C18:C49" si="0">MID(AZ18,1,2)&amp;" "&amp;MID(AZ18,3,1)&amp;" "&amp;MID(AZ18,4,2)&amp;" "&amp;MID(AZ18,6,5)</f>
        <v>03 6 02 R4670</v>
      </c>
      <c r="D18" s="53" t="s">
        <v>61</v>
      </c>
      <c r="E18" s="60"/>
      <c r="F18" s="60"/>
      <c r="G18" s="60"/>
      <c r="H18" s="61"/>
      <c r="I18" s="61"/>
      <c r="J18" s="61">
        <v>1757.90032</v>
      </c>
      <c r="K18" s="61"/>
      <c r="L18" s="61"/>
      <c r="M18" s="61"/>
      <c r="N18" s="61"/>
      <c r="O18" s="61"/>
      <c r="P18" s="61"/>
      <c r="Q18" s="61"/>
      <c r="R18" s="61"/>
      <c r="S18" s="61"/>
      <c r="T18" s="61"/>
      <c r="U18" s="61"/>
      <c r="V18" s="61"/>
      <c r="W18" s="61"/>
      <c r="X18" s="61"/>
      <c r="Y18" s="61"/>
      <c r="Z18" s="61">
        <v>1491.42607</v>
      </c>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54">
        <f t="shared" ref="AY18:AY49" si="1">SUM(E18:AX18)</f>
        <v>3249.3263900000002</v>
      </c>
      <c r="AZ18" s="26" t="s">
        <v>62</v>
      </c>
      <c r="BA18" s="26"/>
    </row>
    <row r="19" spans="1:53" s="6" customFormat="1" ht="31.5" x14ac:dyDescent="0.25">
      <c r="A19" s="55"/>
      <c r="B19" s="56" t="s">
        <v>63</v>
      </c>
      <c r="C19" s="57" t="str">
        <f t="shared" si="0"/>
        <v>03 6 02 R4670</v>
      </c>
      <c r="D19" s="58"/>
      <c r="E19" s="62"/>
      <c r="F19" s="62"/>
      <c r="G19" s="62"/>
      <c r="H19" s="63"/>
      <c r="I19" s="63"/>
      <c r="J19" s="63">
        <v>1406.32025</v>
      </c>
      <c r="K19" s="63"/>
      <c r="L19" s="63"/>
      <c r="M19" s="63"/>
      <c r="N19" s="63"/>
      <c r="O19" s="63"/>
      <c r="P19" s="63"/>
      <c r="Q19" s="63"/>
      <c r="R19" s="63"/>
      <c r="S19" s="63"/>
      <c r="T19" s="63"/>
      <c r="U19" s="63"/>
      <c r="V19" s="63"/>
      <c r="W19" s="63"/>
      <c r="X19" s="63"/>
      <c r="Y19" s="63"/>
      <c r="Z19" s="63">
        <v>1193.14086</v>
      </c>
      <c r="AA19" s="63"/>
      <c r="AB19" s="63"/>
      <c r="AC19" s="63"/>
      <c r="AD19" s="63"/>
      <c r="AE19" s="63"/>
      <c r="AF19" s="63"/>
      <c r="AG19" s="63"/>
      <c r="AH19" s="63"/>
      <c r="AI19" s="63"/>
      <c r="AJ19" s="63"/>
      <c r="AK19" s="63"/>
      <c r="AL19" s="63"/>
      <c r="AM19" s="63"/>
      <c r="AN19" s="63"/>
      <c r="AO19" s="63"/>
      <c r="AP19" s="63"/>
      <c r="AQ19" s="63"/>
      <c r="AR19" s="63"/>
      <c r="AS19" s="63"/>
      <c r="AT19" s="63"/>
      <c r="AU19" s="63"/>
      <c r="AV19" s="63"/>
      <c r="AW19" s="63"/>
      <c r="AX19" s="63"/>
      <c r="AY19" s="59">
        <f t="shared" si="1"/>
        <v>2599.4611100000002</v>
      </c>
      <c r="AZ19" s="18" t="s">
        <v>62</v>
      </c>
      <c r="BA19" s="18"/>
    </row>
    <row r="20" spans="1:53" s="6" customFormat="1" ht="409.5" x14ac:dyDescent="0.3">
      <c r="A20" s="22" t="s">
        <v>64</v>
      </c>
      <c r="B20" s="23" t="s">
        <v>65</v>
      </c>
      <c r="C20" s="24" t="str">
        <f t="shared" si="0"/>
        <v>03 6 03 40060</v>
      </c>
      <c r="D20" s="24" t="s">
        <v>61</v>
      </c>
      <c r="E20" s="64"/>
      <c r="F20" s="64"/>
      <c r="G20" s="64"/>
      <c r="H20" s="65"/>
      <c r="I20" s="65"/>
      <c r="J20" s="65">
        <v>183.5</v>
      </c>
      <c r="K20" s="65"/>
      <c r="L20" s="65"/>
      <c r="M20" s="65"/>
      <c r="N20" s="65"/>
      <c r="O20" s="65"/>
      <c r="P20" s="65"/>
      <c r="Q20" s="65"/>
      <c r="R20" s="65"/>
      <c r="S20" s="65"/>
      <c r="T20" s="65"/>
      <c r="U20" s="65"/>
      <c r="V20" s="65"/>
      <c r="W20" s="65"/>
      <c r="X20" s="65"/>
      <c r="Y20" s="65"/>
      <c r="Z20" s="65"/>
      <c r="AA20" s="65"/>
      <c r="AB20" s="65"/>
      <c r="AC20" s="65">
        <v>131.5</v>
      </c>
      <c r="AD20" s="65"/>
      <c r="AE20" s="65"/>
      <c r="AF20" s="65"/>
      <c r="AG20" s="65"/>
      <c r="AH20" s="65"/>
      <c r="AI20" s="65"/>
      <c r="AJ20" s="65"/>
      <c r="AK20" s="65">
        <v>13</v>
      </c>
      <c r="AL20" s="65"/>
      <c r="AM20" s="65"/>
      <c r="AN20" s="65"/>
      <c r="AO20" s="65"/>
      <c r="AP20" s="65"/>
      <c r="AQ20" s="65"/>
      <c r="AR20" s="65"/>
      <c r="AS20" s="65"/>
      <c r="AT20" s="65"/>
      <c r="AU20" s="65"/>
      <c r="AV20" s="65"/>
      <c r="AW20" s="65"/>
      <c r="AX20" s="65"/>
      <c r="AY20" s="25">
        <f t="shared" si="1"/>
        <v>328</v>
      </c>
      <c r="AZ20" s="26" t="s">
        <v>66</v>
      </c>
      <c r="BA20" s="26"/>
    </row>
    <row r="21" spans="1:53" s="6" customFormat="1" ht="206.25" x14ac:dyDescent="0.3">
      <c r="A21" s="22" t="s">
        <v>67</v>
      </c>
      <c r="B21" s="23" t="s">
        <v>68</v>
      </c>
      <c r="C21" s="24" t="str">
        <f t="shared" si="0"/>
        <v>03 6 A1 55190</v>
      </c>
      <c r="D21" s="24" t="s">
        <v>61</v>
      </c>
      <c r="E21" s="64"/>
      <c r="F21" s="64"/>
      <c r="G21" s="64"/>
      <c r="H21" s="65"/>
      <c r="I21" s="65">
        <v>21552.669470000001</v>
      </c>
      <c r="J21" s="65"/>
      <c r="K21" s="65">
        <v>6693.6146699999999</v>
      </c>
      <c r="L21" s="65"/>
      <c r="M21" s="65"/>
      <c r="N21" s="65"/>
      <c r="O21" s="65"/>
      <c r="P21" s="65"/>
      <c r="Q21" s="65">
        <v>2614.1369100000002</v>
      </c>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25">
        <f t="shared" si="1"/>
        <v>30860.421050000001</v>
      </c>
      <c r="AZ21" s="26" t="s">
        <v>69</v>
      </c>
      <c r="BA21" s="26"/>
    </row>
    <row r="22" spans="1:53" s="6" customFormat="1" ht="31.5" x14ac:dyDescent="0.25">
      <c r="A22" s="55"/>
      <c r="B22" s="56" t="s">
        <v>63</v>
      </c>
      <c r="C22" s="57" t="str">
        <f t="shared" si="0"/>
        <v>03 6 A1 55190</v>
      </c>
      <c r="D22" s="58"/>
      <c r="E22" s="62"/>
      <c r="F22" s="62"/>
      <c r="G22" s="62"/>
      <c r="H22" s="63"/>
      <c r="I22" s="63">
        <v>20475.03601</v>
      </c>
      <c r="J22" s="63"/>
      <c r="K22" s="63">
        <v>6358.9339300000001</v>
      </c>
      <c r="L22" s="63"/>
      <c r="M22" s="63"/>
      <c r="N22" s="63"/>
      <c r="O22" s="63"/>
      <c r="P22" s="63"/>
      <c r="Q22" s="63">
        <v>2483.4300600000001</v>
      </c>
      <c r="R22" s="63"/>
      <c r="S22" s="63"/>
      <c r="T22" s="63"/>
      <c r="U22" s="63"/>
      <c r="V22" s="63"/>
      <c r="W22" s="63"/>
      <c r="X22" s="63"/>
      <c r="Y22" s="63"/>
      <c r="Z22" s="63"/>
      <c r="AA22" s="63"/>
      <c r="AB22" s="63"/>
      <c r="AC22" s="63"/>
      <c r="AD22" s="63"/>
      <c r="AE22" s="63"/>
      <c r="AF22" s="63"/>
      <c r="AG22" s="63"/>
      <c r="AH22" s="63"/>
      <c r="AI22" s="63"/>
      <c r="AJ22" s="63"/>
      <c r="AK22" s="63"/>
      <c r="AL22" s="63"/>
      <c r="AM22" s="63"/>
      <c r="AN22" s="63"/>
      <c r="AO22" s="63"/>
      <c r="AP22" s="63"/>
      <c r="AQ22" s="63"/>
      <c r="AR22" s="63"/>
      <c r="AS22" s="63"/>
      <c r="AT22" s="63"/>
      <c r="AU22" s="63"/>
      <c r="AV22" s="63"/>
      <c r="AW22" s="63"/>
      <c r="AX22" s="63"/>
      <c r="AY22" s="59">
        <f t="shared" si="1"/>
        <v>29317.399999999998</v>
      </c>
      <c r="AZ22" s="18" t="s">
        <v>69</v>
      </c>
      <c r="BA22" s="18"/>
    </row>
    <row r="23" spans="1:53" s="6" customFormat="1" ht="393.75" x14ac:dyDescent="0.3">
      <c r="A23" s="22" t="s">
        <v>70</v>
      </c>
      <c r="B23" s="23" t="s">
        <v>71</v>
      </c>
      <c r="C23" s="24" t="str">
        <f t="shared" si="0"/>
        <v>07 1 03 40060</v>
      </c>
      <c r="D23" s="24" t="s">
        <v>72</v>
      </c>
      <c r="E23" s="64"/>
      <c r="F23" s="64"/>
      <c r="G23" s="64"/>
      <c r="H23" s="65">
        <v>137.56</v>
      </c>
      <c r="I23" s="65"/>
      <c r="J23" s="65"/>
      <c r="K23" s="65"/>
      <c r="L23" s="65">
        <v>901.53399999999999</v>
      </c>
      <c r="M23" s="65">
        <v>2199.4875000000002</v>
      </c>
      <c r="N23" s="65">
        <v>3000</v>
      </c>
      <c r="O23" s="65"/>
      <c r="P23" s="65"/>
      <c r="Q23" s="65"/>
      <c r="R23" s="65"/>
      <c r="S23" s="65"/>
      <c r="T23" s="65"/>
      <c r="U23" s="65"/>
      <c r="V23" s="65"/>
      <c r="W23" s="65"/>
      <c r="X23" s="65"/>
      <c r="Y23" s="65"/>
      <c r="Z23" s="65">
        <v>3279.05</v>
      </c>
      <c r="AA23" s="65"/>
      <c r="AB23" s="65"/>
      <c r="AC23" s="65"/>
      <c r="AD23" s="65"/>
      <c r="AE23" s="65"/>
      <c r="AF23" s="65"/>
      <c r="AG23" s="65"/>
      <c r="AH23" s="65"/>
      <c r="AI23" s="65"/>
      <c r="AJ23" s="65"/>
      <c r="AK23" s="65"/>
      <c r="AL23" s="65"/>
      <c r="AM23" s="65"/>
      <c r="AN23" s="65"/>
      <c r="AO23" s="65"/>
      <c r="AP23" s="65"/>
      <c r="AQ23" s="65"/>
      <c r="AR23" s="65"/>
      <c r="AS23" s="65"/>
      <c r="AT23" s="65"/>
      <c r="AU23" s="65"/>
      <c r="AV23" s="65"/>
      <c r="AW23" s="65"/>
      <c r="AX23" s="65"/>
      <c r="AY23" s="25">
        <f t="shared" si="1"/>
        <v>9517.6314999999995</v>
      </c>
      <c r="AZ23" s="26" t="s">
        <v>73</v>
      </c>
      <c r="BA23" s="26"/>
    </row>
    <row r="24" spans="1:53" s="6" customFormat="1" ht="393.75" x14ac:dyDescent="0.3">
      <c r="A24" s="22" t="s">
        <v>74</v>
      </c>
      <c r="B24" s="23" t="s">
        <v>75</v>
      </c>
      <c r="C24" s="24" t="str">
        <f t="shared" si="0"/>
        <v>07 2 03 40060</v>
      </c>
      <c r="D24" s="24" t="s">
        <v>72</v>
      </c>
      <c r="E24" s="64"/>
      <c r="F24" s="64"/>
      <c r="G24" s="64"/>
      <c r="H24" s="65"/>
      <c r="I24" s="65"/>
      <c r="J24" s="65"/>
      <c r="K24" s="65"/>
      <c r="L24" s="65"/>
      <c r="M24" s="65"/>
      <c r="N24" s="65"/>
      <c r="O24" s="65"/>
      <c r="P24" s="65"/>
      <c r="Q24" s="65"/>
      <c r="R24" s="65"/>
      <c r="S24" s="65"/>
      <c r="T24" s="65"/>
      <c r="U24" s="65"/>
      <c r="V24" s="65"/>
      <c r="W24" s="65"/>
      <c r="X24" s="65"/>
      <c r="Y24" s="65"/>
      <c r="Z24" s="65">
        <v>190</v>
      </c>
      <c r="AA24" s="65"/>
      <c r="AB24" s="65"/>
      <c r="AC24" s="65"/>
      <c r="AD24" s="65"/>
      <c r="AE24" s="65"/>
      <c r="AF24" s="65"/>
      <c r="AG24" s="65"/>
      <c r="AH24" s="65"/>
      <c r="AI24" s="65"/>
      <c r="AJ24" s="65"/>
      <c r="AK24" s="65"/>
      <c r="AL24" s="65"/>
      <c r="AM24" s="65"/>
      <c r="AN24" s="65"/>
      <c r="AO24" s="65"/>
      <c r="AP24" s="65"/>
      <c r="AQ24" s="65"/>
      <c r="AR24" s="65"/>
      <c r="AS24" s="65"/>
      <c r="AT24" s="65"/>
      <c r="AU24" s="65"/>
      <c r="AV24" s="65"/>
      <c r="AW24" s="65"/>
      <c r="AX24" s="65"/>
      <c r="AY24" s="25">
        <f t="shared" si="1"/>
        <v>190</v>
      </c>
      <c r="AZ24" s="26" t="s">
        <v>76</v>
      </c>
      <c r="BA24" s="26"/>
    </row>
    <row r="25" spans="1:53" s="6" customFormat="1" ht="318.75" x14ac:dyDescent="0.3">
      <c r="A25" s="22" t="s">
        <v>77</v>
      </c>
      <c r="B25" s="23" t="s">
        <v>78</v>
      </c>
      <c r="C25" s="24" t="str">
        <f t="shared" si="0"/>
        <v>10 1 F1 40060</v>
      </c>
      <c r="D25" s="24" t="s">
        <v>79</v>
      </c>
      <c r="E25" s="64">
        <v>1361.42139</v>
      </c>
      <c r="F25" s="64"/>
      <c r="G25" s="64"/>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5"/>
      <c r="AL25" s="65"/>
      <c r="AM25" s="65"/>
      <c r="AN25" s="65"/>
      <c r="AO25" s="65"/>
      <c r="AP25" s="65"/>
      <c r="AQ25" s="65"/>
      <c r="AR25" s="65"/>
      <c r="AS25" s="65"/>
      <c r="AT25" s="65"/>
      <c r="AU25" s="65"/>
      <c r="AV25" s="65"/>
      <c r="AW25" s="65"/>
      <c r="AX25" s="65"/>
      <c r="AY25" s="25">
        <f t="shared" si="1"/>
        <v>1361.42139</v>
      </c>
      <c r="AZ25" s="26" t="s">
        <v>80</v>
      </c>
      <c r="BA25" s="26"/>
    </row>
    <row r="26" spans="1:53" s="6" customFormat="1" ht="78.75" x14ac:dyDescent="0.25">
      <c r="A26" s="55"/>
      <c r="B26" s="56" t="s">
        <v>81</v>
      </c>
      <c r="C26" s="57" t="str">
        <f t="shared" si="0"/>
        <v>10 1 F1 40060</v>
      </c>
      <c r="D26" s="58"/>
      <c r="E26" s="62">
        <v>1177.0045600000001</v>
      </c>
      <c r="F26" s="62"/>
      <c r="G26" s="62"/>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59">
        <f t="shared" si="1"/>
        <v>1177.0045600000001</v>
      </c>
      <c r="AZ26" s="18" t="s">
        <v>80</v>
      </c>
      <c r="BA26" s="18"/>
    </row>
    <row r="27" spans="1:53" s="6" customFormat="1" ht="78.75" x14ac:dyDescent="0.25">
      <c r="A27" s="55"/>
      <c r="B27" s="56" t="s">
        <v>82</v>
      </c>
      <c r="C27" s="57" t="str">
        <f t="shared" si="0"/>
        <v>10 1 F1 40060</v>
      </c>
      <c r="D27" s="58"/>
      <c r="E27" s="62">
        <v>184.41683</v>
      </c>
      <c r="F27" s="62"/>
      <c r="G27" s="62"/>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59">
        <f t="shared" si="1"/>
        <v>184.41683</v>
      </c>
      <c r="AZ27" s="18" t="s">
        <v>80</v>
      </c>
      <c r="BA27" s="18"/>
    </row>
    <row r="28" spans="1:53" s="6" customFormat="1" ht="318.75" x14ac:dyDescent="0.3">
      <c r="A28" s="22" t="s">
        <v>83</v>
      </c>
      <c r="B28" s="23" t="s">
        <v>84</v>
      </c>
      <c r="C28" s="24" t="str">
        <f t="shared" si="0"/>
        <v>10 5 01 40070</v>
      </c>
      <c r="D28" s="24" t="s">
        <v>79</v>
      </c>
      <c r="E28" s="64"/>
      <c r="F28" s="64"/>
      <c r="G28" s="64"/>
      <c r="H28" s="65">
        <v>5454.3214500000004</v>
      </c>
      <c r="I28" s="65">
        <v>11302.4437</v>
      </c>
      <c r="J28" s="65"/>
      <c r="K28" s="65">
        <v>14637.902400000001</v>
      </c>
      <c r="L28" s="65"/>
      <c r="M28" s="65">
        <v>2821.5</v>
      </c>
      <c r="N28" s="65"/>
      <c r="O28" s="65">
        <v>24246.505550000002</v>
      </c>
      <c r="P28" s="65">
        <v>2463.3724499999998</v>
      </c>
      <c r="Q28" s="65"/>
      <c r="R28" s="65"/>
      <c r="S28" s="65"/>
      <c r="T28" s="65"/>
      <c r="U28" s="65"/>
      <c r="V28" s="65"/>
      <c r="W28" s="65"/>
      <c r="X28" s="65"/>
      <c r="Y28" s="65"/>
      <c r="Z28" s="65"/>
      <c r="AA28" s="65"/>
      <c r="AB28" s="65"/>
      <c r="AC28" s="65"/>
      <c r="AD28" s="65"/>
      <c r="AE28" s="65"/>
      <c r="AF28" s="65"/>
      <c r="AG28" s="65"/>
      <c r="AH28" s="65"/>
      <c r="AI28" s="65"/>
      <c r="AJ28" s="65"/>
      <c r="AK28" s="65"/>
      <c r="AL28" s="65"/>
      <c r="AM28" s="65"/>
      <c r="AN28" s="65"/>
      <c r="AO28" s="65"/>
      <c r="AP28" s="65"/>
      <c r="AQ28" s="65"/>
      <c r="AR28" s="65"/>
      <c r="AS28" s="65"/>
      <c r="AT28" s="65"/>
      <c r="AU28" s="65"/>
      <c r="AV28" s="65"/>
      <c r="AW28" s="65"/>
      <c r="AX28" s="65"/>
      <c r="AY28" s="25">
        <f t="shared" si="1"/>
        <v>60926.045550000003</v>
      </c>
      <c r="AZ28" s="26" t="s">
        <v>85</v>
      </c>
      <c r="BA28" s="26"/>
    </row>
    <row r="29" spans="1:53" s="6" customFormat="1" ht="243.75" x14ac:dyDescent="0.3">
      <c r="A29" s="22" t="s">
        <v>86</v>
      </c>
      <c r="B29" s="23" t="s">
        <v>87</v>
      </c>
      <c r="C29" s="24" t="str">
        <f t="shared" si="0"/>
        <v>10 6 01 R4970</v>
      </c>
      <c r="D29" s="24" t="s">
        <v>88</v>
      </c>
      <c r="E29" s="64">
        <v>12458.374900000001</v>
      </c>
      <c r="F29" s="64"/>
      <c r="G29" s="64"/>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5"/>
      <c r="AT29" s="65"/>
      <c r="AU29" s="65"/>
      <c r="AV29" s="65"/>
      <c r="AW29" s="65"/>
      <c r="AX29" s="65"/>
      <c r="AY29" s="25">
        <f t="shared" si="1"/>
        <v>12458.374900000001</v>
      </c>
      <c r="AZ29" s="26" t="s">
        <v>89</v>
      </c>
      <c r="BA29" s="26"/>
    </row>
    <row r="30" spans="1:53" s="6" customFormat="1" ht="47.25" x14ac:dyDescent="0.25">
      <c r="A30" s="55"/>
      <c r="B30" s="56" t="s">
        <v>90</v>
      </c>
      <c r="C30" s="57" t="str">
        <f t="shared" si="0"/>
        <v>10 6 01 R4970</v>
      </c>
      <c r="D30" s="58"/>
      <c r="E30" s="62">
        <v>4657.3277500000004</v>
      </c>
      <c r="F30" s="62"/>
      <c r="G30" s="62"/>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3"/>
      <c r="AL30" s="63"/>
      <c r="AM30" s="63"/>
      <c r="AN30" s="63"/>
      <c r="AO30" s="63"/>
      <c r="AP30" s="63"/>
      <c r="AQ30" s="63"/>
      <c r="AR30" s="63"/>
      <c r="AS30" s="63"/>
      <c r="AT30" s="63"/>
      <c r="AU30" s="63"/>
      <c r="AV30" s="63"/>
      <c r="AW30" s="63"/>
      <c r="AX30" s="63"/>
      <c r="AY30" s="59">
        <f t="shared" si="1"/>
        <v>4657.3277500000004</v>
      </c>
      <c r="AZ30" s="18" t="s">
        <v>89</v>
      </c>
      <c r="BA30" s="18"/>
    </row>
    <row r="31" spans="1:53" s="6" customFormat="1" ht="409.5" x14ac:dyDescent="0.3">
      <c r="A31" s="22" t="s">
        <v>91</v>
      </c>
      <c r="B31" s="23" t="s">
        <v>92</v>
      </c>
      <c r="C31" s="24" t="str">
        <f t="shared" si="0"/>
        <v>10 A F3 67483</v>
      </c>
      <c r="D31" s="24" t="s">
        <v>79</v>
      </c>
      <c r="E31" s="64">
        <v>102449.42911</v>
      </c>
      <c r="F31" s="64"/>
      <c r="G31" s="64"/>
      <c r="H31" s="65"/>
      <c r="I31" s="65"/>
      <c r="J31" s="65"/>
      <c r="K31" s="65"/>
      <c r="L31" s="65"/>
      <c r="M31" s="65"/>
      <c r="N31" s="65"/>
      <c r="O31" s="65"/>
      <c r="P31" s="65">
        <v>59586.495329999998</v>
      </c>
      <c r="Q31" s="65"/>
      <c r="R31" s="65"/>
      <c r="S31" s="65"/>
      <c r="T31" s="65"/>
      <c r="U31" s="65"/>
      <c r="V31" s="65"/>
      <c r="W31" s="65"/>
      <c r="X31" s="65"/>
      <c r="Y31" s="65"/>
      <c r="Z31" s="65">
        <v>109062.79174</v>
      </c>
      <c r="AA31" s="65"/>
      <c r="AB31" s="65"/>
      <c r="AC31" s="65"/>
      <c r="AD31" s="65">
        <v>107352.2939</v>
      </c>
      <c r="AE31" s="65"/>
      <c r="AF31" s="65"/>
      <c r="AG31" s="65"/>
      <c r="AH31" s="65"/>
      <c r="AI31" s="65"/>
      <c r="AJ31" s="65"/>
      <c r="AK31" s="65"/>
      <c r="AL31" s="65"/>
      <c r="AM31" s="65"/>
      <c r="AN31" s="65"/>
      <c r="AO31" s="65"/>
      <c r="AP31" s="65"/>
      <c r="AQ31" s="65"/>
      <c r="AR31" s="65"/>
      <c r="AS31" s="65"/>
      <c r="AT31" s="65"/>
      <c r="AU31" s="65"/>
      <c r="AV31" s="65"/>
      <c r="AW31" s="65"/>
      <c r="AX31" s="65"/>
      <c r="AY31" s="25">
        <f t="shared" si="1"/>
        <v>378451.01007999998</v>
      </c>
      <c r="AZ31" s="26" t="s">
        <v>93</v>
      </c>
      <c r="BA31" s="26"/>
    </row>
    <row r="32" spans="1:53" s="6" customFormat="1" ht="47.25" x14ac:dyDescent="0.25">
      <c r="A32" s="55"/>
      <c r="B32" s="56" t="s">
        <v>94</v>
      </c>
      <c r="C32" s="57" t="str">
        <f t="shared" si="0"/>
        <v>10 A F3 67483</v>
      </c>
      <c r="D32" s="58"/>
      <c r="E32" s="62">
        <v>63902.406210000001</v>
      </c>
      <c r="F32" s="62"/>
      <c r="G32" s="62"/>
      <c r="H32" s="63"/>
      <c r="I32" s="63"/>
      <c r="J32" s="63"/>
      <c r="K32" s="63"/>
      <c r="L32" s="63"/>
      <c r="M32" s="63"/>
      <c r="N32" s="63"/>
      <c r="O32" s="63"/>
      <c r="P32" s="63">
        <v>55538.039570000001</v>
      </c>
      <c r="Q32" s="63"/>
      <c r="R32" s="63"/>
      <c r="S32" s="63"/>
      <c r="T32" s="63"/>
      <c r="U32" s="63"/>
      <c r="V32" s="63"/>
      <c r="W32" s="63"/>
      <c r="X32" s="63"/>
      <c r="Y32" s="63"/>
      <c r="Z32" s="63">
        <v>70373.380050000007</v>
      </c>
      <c r="AA32" s="63"/>
      <c r="AB32" s="63"/>
      <c r="AC32" s="63"/>
      <c r="AD32" s="63">
        <v>49360.970480000004</v>
      </c>
      <c r="AE32" s="63"/>
      <c r="AF32" s="63"/>
      <c r="AG32" s="63"/>
      <c r="AH32" s="63"/>
      <c r="AI32" s="63"/>
      <c r="AJ32" s="63"/>
      <c r="AK32" s="63"/>
      <c r="AL32" s="63"/>
      <c r="AM32" s="63"/>
      <c r="AN32" s="63"/>
      <c r="AO32" s="63"/>
      <c r="AP32" s="63"/>
      <c r="AQ32" s="63"/>
      <c r="AR32" s="63"/>
      <c r="AS32" s="63"/>
      <c r="AT32" s="63"/>
      <c r="AU32" s="63"/>
      <c r="AV32" s="63"/>
      <c r="AW32" s="63"/>
      <c r="AX32" s="63"/>
      <c r="AY32" s="59">
        <f t="shared" si="1"/>
        <v>239174.79631000001</v>
      </c>
      <c r="AZ32" s="18" t="s">
        <v>93</v>
      </c>
      <c r="BA32" s="18"/>
    </row>
    <row r="33" spans="1:53" s="6" customFormat="1" ht="47.25" x14ac:dyDescent="0.25">
      <c r="A33" s="55"/>
      <c r="B33" s="56" t="s">
        <v>95</v>
      </c>
      <c r="C33" s="57" t="str">
        <f t="shared" si="0"/>
        <v>10 A F3 67483</v>
      </c>
      <c r="D33" s="58"/>
      <c r="E33" s="62">
        <v>38547.022900000004</v>
      </c>
      <c r="F33" s="62"/>
      <c r="G33" s="62"/>
      <c r="H33" s="63"/>
      <c r="I33" s="63"/>
      <c r="J33" s="63"/>
      <c r="K33" s="63"/>
      <c r="L33" s="63"/>
      <c r="M33" s="63"/>
      <c r="N33" s="63"/>
      <c r="O33" s="63"/>
      <c r="P33" s="63">
        <v>4048.4557599999998</v>
      </c>
      <c r="Q33" s="63"/>
      <c r="R33" s="63"/>
      <c r="S33" s="63"/>
      <c r="T33" s="63"/>
      <c r="U33" s="63"/>
      <c r="V33" s="63"/>
      <c r="W33" s="63"/>
      <c r="X33" s="63"/>
      <c r="Y33" s="63"/>
      <c r="Z33" s="63">
        <v>38689.411690000001</v>
      </c>
      <c r="AA33" s="63"/>
      <c r="AB33" s="63"/>
      <c r="AC33" s="63"/>
      <c r="AD33" s="63">
        <v>57991.323420000001</v>
      </c>
      <c r="AE33" s="63"/>
      <c r="AF33" s="63"/>
      <c r="AG33" s="63"/>
      <c r="AH33" s="63"/>
      <c r="AI33" s="63"/>
      <c r="AJ33" s="63"/>
      <c r="AK33" s="63"/>
      <c r="AL33" s="63"/>
      <c r="AM33" s="63"/>
      <c r="AN33" s="63"/>
      <c r="AO33" s="63"/>
      <c r="AP33" s="63"/>
      <c r="AQ33" s="63"/>
      <c r="AR33" s="63"/>
      <c r="AS33" s="63"/>
      <c r="AT33" s="63"/>
      <c r="AU33" s="63"/>
      <c r="AV33" s="63"/>
      <c r="AW33" s="63"/>
      <c r="AX33" s="63"/>
      <c r="AY33" s="59">
        <f t="shared" si="1"/>
        <v>139276.21377</v>
      </c>
      <c r="AZ33" s="18" t="s">
        <v>93</v>
      </c>
      <c r="BA33" s="18"/>
    </row>
    <row r="34" spans="1:53" s="6" customFormat="1" ht="375" x14ac:dyDescent="0.3">
      <c r="A34" s="22" t="s">
        <v>96</v>
      </c>
      <c r="B34" s="23" t="s">
        <v>97</v>
      </c>
      <c r="C34" s="24" t="str">
        <f t="shared" si="0"/>
        <v>10 A F3 67484</v>
      </c>
      <c r="D34" s="24" t="s">
        <v>79</v>
      </c>
      <c r="E34" s="64">
        <v>54964.056570000001</v>
      </c>
      <c r="F34" s="64"/>
      <c r="G34" s="64"/>
      <c r="H34" s="65"/>
      <c r="I34" s="65"/>
      <c r="J34" s="65"/>
      <c r="K34" s="65"/>
      <c r="L34" s="65"/>
      <c r="M34" s="65"/>
      <c r="N34" s="65"/>
      <c r="O34" s="65"/>
      <c r="P34" s="65">
        <v>3697.3777300000002</v>
      </c>
      <c r="Q34" s="65"/>
      <c r="R34" s="65"/>
      <c r="S34" s="65"/>
      <c r="T34" s="65"/>
      <c r="U34" s="65"/>
      <c r="V34" s="65"/>
      <c r="W34" s="65"/>
      <c r="X34" s="65"/>
      <c r="Y34" s="65"/>
      <c r="Z34" s="65">
        <v>78927.773799999995</v>
      </c>
      <c r="AA34" s="65"/>
      <c r="AB34" s="65"/>
      <c r="AC34" s="65"/>
      <c r="AD34" s="65">
        <v>49424.209540000003</v>
      </c>
      <c r="AE34" s="65"/>
      <c r="AF34" s="65"/>
      <c r="AG34" s="65"/>
      <c r="AH34" s="65"/>
      <c r="AI34" s="65"/>
      <c r="AJ34" s="65"/>
      <c r="AK34" s="65"/>
      <c r="AL34" s="65"/>
      <c r="AM34" s="65"/>
      <c r="AN34" s="65"/>
      <c r="AO34" s="65"/>
      <c r="AP34" s="65"/>
      <c r="AQ34" s="65"/>
      <c r="AR34" s="65"/>
      <c r="AS34" s="65"/>
      <c r="AT34" s="65"/>
      <c r="AU34" s="65"/>
      <c r="AV34" s="65"/>
      <c r="AW34" s="65"/>
      <c r="AX34" s="65"/>
      <c r="AY34" s="25">
        <f t="shared" si="1"/>
        <v>187013.41764</v>
      </c>
      <c r="AZ34" s="26" t="s">
        <v>98</v>
      </c>
      <c r="BA34" s="26"/>
    </row>
    <row r="35" spans="1:53" s="6" customFormat="1" ht="409.5" x14ac:dyDescent="0.3">
      <c r="A35" s="22" t="s">
        <v>99</v>
      </c>
      <c r="B35" s="23" t="s">
        <v>100</v>
      </c>
      <c r="C35" s="24" t="str">
        <f t="shared" si="0"/>
        <v>11 1 03 40060</v>
      </c>
      <c r="D35" s="24" t="s">
        <v>101</v>
      </c>
      <c r="E35" s="64">
        <v>2990.57</v>
      </c>
      <c r="F35" s="64">
        <v>222.93</v>
      </c>
      <c r="G35" s="64">
        <v>398.13</v>
      </c>
      <c r="H35" s="65">
        <v>339.28</v>
      </c>
      <c r="I35" s="65">
        <v>67.62</v>
      </c>
      <c r="J35" s="65">
        <v>596.74</v>
      </c>
      <c r="K35" s="65">
        <v>1654.93</v>
      </c>
      <c r="L35" s="65">
        <v>236.79</v>
      </c>
      <c r="M35" s="65"/>
      <c r="N35" s="65">
        <v>728.73</v>
      </c>
      <c r="O35" s="65">
        <v>1645.35</v>
      </c>
      <c r="P35" s="65">
        <v>1529.74</v>
      </c>
      <c r="Q35" s="65">
        <v>713.22</v>
      </c>
      <c r="R35" s="65"/>
      <c r="S35" s="65">
        <v>355.75</v>
      </c>
      <c r="T35" s="65">
        <v>893.27</v>
      </c>
      <c r="U35" s="65">
        <v>939.01</v>
      </c>
      <c r="V35" s="65">
        <v>87.43</v>
      </c>
      <c r="W35" s="65"/>
      <c r="X35" s="65">
        <v>557.87400000000002</v>
      </c>
      <c r="Y35" s="65">
        <v>256.82</v>
      </c>
      <c r="Z35" s="65">
        <v>1410.34</v>
      </c>
      <c r="AA35" s="65">
        <v>131.02000000000001</v>
      </c>
      <c r="AB35" s="65">
        <v>2320.29</v>
      </c>
      <c r="AC35" s="65">
        <v>116.04179999999999</v>
      </c>
      <c r="AD35" s="65">
        <v>761.06</v>
      </c>
      <c r="AE35" s="65">
        <v>2026.98</v>
      </c>
      <c r="AF35" s="65"/>
      <c r="AG35" s="65"/>
      <c r="AH35" s="65">
        <v>37.25</v>
      </c>
      <c r="AI35" s="65">
        <v>996.79</v>
      </c>
      <c r="AJ35" s="65"/>
      <c r="AK35" s="65">
        <v>590.72</v>
      </c>
      <c r="AL35" s="65">
        <v>235.74</v>
      </c>
      <c r="AM35" s="65">
        <v>331.49</v>
      </c>
      <c r="AN35" s="65">
        <v>275.77</v>
      </c>
      <c r="AO35" s="65"/>
      <c r="AP35" s="65">
        <v>636.91099999999994</v>
      </c>
      <c r="AQ35" s="65"/>
      <c r="AR35" s="65"/>
      <c r="AS35" s="65"/>
      <c r="AT35" s="65"/>
      <c r="AU35" s="65">
        <v>629.74</v>
      </c>
      <c r="AV35" s="65">
        <v>573.32000000000005</v>
      </c>
      <c r="AW35" s="65">
        <v>336.94</v>
      </c>
      <c r="AX35" s="65">
        <v>70.209999999999994</v>
      </c>
      <c r="AY35" s="25">
        <f t="shared" si="1"/>
        <v>25694.796800000004</v>
      </c>
      <c r="AZ35" s="26" t="s">
        <v>102</v>
      </c>
      <c r="BA35" s="26"/>
    </row>
    <row r="36" spans="1:53" s="6" customFormat="1" ht="409.5" x14ac:dyDescent="0.3">
      <c r="A36" s="22" t="s">
        <v>103</v>
      </c>
      <c r="B36" s="23" t="s">
        <v>104</v>
      </c>
      <c r="C36" s="24" t="str">
        <f t="shared" si="0"/>
        <v>11 1 07 40060</v>
      </c>
      <c r="D36" s="24" t="s">
        <v>101</v>
      </c>
      <c r="E36" s="64">
        <v>6700</v>
      </c>
      <c r="F36" s="64">
        <v>400</v>
      </c>
      <c r="G36" s="64">
        <v>500</v>
      </c>
      <c r="H36" s="65">
        <v>1176</v>
      </c>
      <c r="I36" s="65">
        <v>725.89146000000005</v>
      </c>
      <c r="J36" s="65">
        <v>267</v>
      </c>
      <c r="K36" s="65">
        <v>500</v>
      </c>
      <c r="L36" s="65"/>
      <c r="M36" s="65">
        <v>2500</v>
      </c>
      <c r="N36" s="65"/>
      <c r="O36" s="65">
        <v>2361.0540000000001</v>
      </c>
      <c r="P36" s="65">
        <v>1645</v>
      </c>
      <c r="Q36" s="65">
        <v>2000</v>
      </c>
      <c r="R36" s="65"/>
      <c r="S36" s="65"/>
      <c r="T36" s="65"/>
      <c r="U36" s="65"/>
      <c r="V36" s="65"/>
      <c r="W36" s="65"/>
      <c r="X36" s="65"/>
      <c r="Y36" s="65"/>
      <c r="Z36" s="65">
        <v>3370.6350000000002</v>
      </c>
      <c r="AA36" s="65"/>
      <c r="AB36" s="65"/>
      <c r="AC36" s="65">
        <v>1100</v>
      </c>
      <c r="AD36" s="65"/>
      <c r="AE36" s="65"/>
      <c r="AF36" s="65"/>
      <c r="AG36" s="65"/>
      <c r="AH36" s="65">
        <v>1960</v>
      </c>
      <c r="AI36" s="65"/>
      <c r="AJ36" s="65"/>
      <c r="AK36" s="65"/>
      <c r="AL36" s="65"/>
      <c r="AM36" s="65"/>
      <c r="AN36" s="65"/>
      <c r="AO36" s="65">
        <v>2932.1354999999999</v>
      </c>
      <c r="AP36" s="65">
        <v>2800</v>
      </c>
      <c r="AQ36" s="65"/>
      <c r="AR36" s="65"/>
      <c r="AS36" s="65"/>
      <c r="AT36" s="65"/>
      <c r="AU36" s="65"/>
      <c r="AV36" s="65"/>
      <c r="AW36" s="65"/>
      <c r="AX36" s="65"/>
      <c r="AY36" s="25">
        <f t="shared" si="1"/>
        <v>30937.715960000005</v>
      </c>
      <c r="AZ36" s="26" t="s">
        <v>105</v>
      </c>
      <c r="BA36" s="26"/>
    </row>
    <row r="37" spans="1:53" s="6" customFormat="1" ht="409.5" x14ac:dyDescent="0.3">
      <c r="A37" s="22" t="s">
        <v>106</v>
      </c>
      <c r="B37" s="23" t="s">
        <v>107</v>
      </c>
      <c r="C37" s="24" t="str">
        <f t="shared" si="0"/>
        <v>11 1 25 40060</v>
      </c>
      <c r="D37" s="24" t="s">
        <v>101</v>
      </c>
      <c r="E37" s="64"/>
      <c r="F37" s="64"/>
      <c r="G37" s="64"/>
      <c r="H37" s="65"/>
      <c r="I37" s="65"/>
      <c r="J37" s="65"/>
      <c r="K37" s="65">
        <v>2391.9189999999999</v>
      </c>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5"/>
      <c r="AL37" s="65"/>
      <c r="AM37" s="65"/>
      <c r="AN37" s="65"/>
      <c r="AO37" s="65">
        <v>1842.9164599999999</v>
      </c>
      <c r="AP37" s="65"/>
      <c r="AQ37" s="65"/>
      <c r="AR37" s="65"/>
      <c r="AS37" s="65"/>
      <c r="AT37" s="65"/>
      <c r="AU37" s="65"/>
      <c r="AV37" s="65"/>
      <c r="AW37" s="65">
        <v>1810.0604000000001</v>
      </c>
      <c r="AX37" s="65"/>
      <c r="AY37" s="25">
        <f t="shared" si="1"/>
        <v>6044.8958600000005</v>
      </c>
      <c r="AZ37" s="26" t="s">
        <v>108</v>
      </c>
      <c r="BA37" s="26"/>
    </row>
    <row r="38" spans="1:53" s="6" customFormat="1" ht="409.5" x14ac:dyDescent="0.3">
      <c r="A38" s="22" t="s">
        <v>109</v>
      </c>
      <c r="B38" s="23" t="s">
        <v>110</v>
      </c>
      <c r="C38" s="24" t="str">
        <f t="shared" si="0"/>
        <v>11 2 01 40060</v>
      </c>
      <c r="D38" s="24" t="s">
        <v>101</v>
      </c>
      <c r="E38" s="64"/>
      <c r="F38" s="64">
        <v>353</v>
      </c>
      <c r="G38" s="64">
        <v>298.5</v>
      </c>
      <c r="H38" s="65"/>
      <c r="I38" s="65"/>
      <c r="J38" s="65">
        <v>663.2</v>
      </c>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5"/>
      <c r="AL38" s="65"/>
      <c r="AM38" s="65"/>
      <c r="AN38" s="65"/>
      <c r="AO38" s="65">
        <v>840.44212000000005</v>
      </c>
      <c r="AP38" s="65"/>
      <c r="AQ38" s="65"/>
      <c r="AR38" s="65"/>
      <c r="AS38" s="65"/>
      <c r="AT38" s="65"/>
      <c r="AU38" s="65"/>
      <c r="AV38" s="65"/>
      <c r="AW38" s="65"/>
      <c r="AX38" s="65"/>
      <c r="AY38" s="25">
        <f t="shared" si="1"/>
        <v>2155.14212</v>
      </c>
      <c r="AZ38" s="26" t="s">
        <v>111</v>
      </c>
      <c r="BA38" s="26"/>
    </row>
    <row r="39" spans="1:53" s="6" customFormat="1" ht="300" x14ac:dyDescent="0.3">
      <c r="A39" s="22" t="s">
        <v>112</v>
      </c>
      <c r="B39" s="23" t="s">
        <v>113</v>
      </c>
      <c r="C39" s="24" t="str">
        <f t="shared" si="0"/>
        <v>11 2 02 40070</v>
      </c>
      <c r="D39" s="24" t="s">
        <v>101</v>
      </c>
      <c r="E39" s="64"/>
      <c r="F39" s="64"/>
      <c r="G39" s="64"/>
      <c r="H39" s="65"/>
      <c r="I39" s="65"/>
      <c r="J39" s="65"/>
      <c r="K39" s="65"/>
      <c r="L39" s="65"/>
      <c r="M39" s="65"/>
      <c r="N39" s="65"/>
      <c r="O39" s="65"/>
      <c r="P39" s="65"/>
      <c r="Q39" s="65"/>
      <c r="R39" s="65"/>
      <c r="S39" s="65"/>
      <c r="T39" s="65"/>
      <c r="U39" s="65"/>
      <c r="V39" s="65"/>
      <c r="W39" s="65"/>
      <c r="X39" s="65"/>
      <c r="Y39" s="65"/>
      <c r="Z39" s="65"/>
      <c r="AA39" s="65"/>
      <c r="AB39" s="65">
        <v>18701.696810000001</v>
      </c>
      <c r="AC39" s="65"/>
      <c r="AD39" s="65"/>
      <c r="AE39" s="65"/>
      <c r="AF39" s="65"/>
      <c r="AG39" s="65"/>
      <c r="AH39" s="65"/>
      <c r="AI39" s="65"/>
      <c r="AJ39" s="65"/>
      <c r="AK39" s="65"/>
      <c r="AL39" s="65"/>
      <c r="AM39" s="65"/>
      <c r="AN39" s="65"/>
      <c r="AO39" s="65"/>
      <c r="AP39" s="65"/>
      <c r="AQ39" s="65"/>
      <c r="AR39" s="65"/>
      <c r="AS39" s="65"/>
      <c r="AT39" s="65"/>
      <c r="AU39" s="65"/>
      <c r="AV39" s="65"/>
      <c r="AW39" s="65"/>
      <c r="AX39" s="65"/>
      <c r="AY39" s="25">
        <f t="shared" si="1"/>
        <v>18701.696810000001</v>
      </c>
      <c r="AZ39" s="26" t="s">
        <v>114</v>
      </c>
      <c r="BA39" s="26"/>
    </row>
    <row r="40" spans="1:53" s="6" customFormat="1" ht="337.5" x14ac:dyDescent="0.3">
      <c r="A40" s="22" t="s">
        <v>115</v>
      </c>
      <c r="B40" s="23" t="s">
        <v>116</v>
      </c>
      <c r="C40" s="24" t="str">
        <f t="shared" si="0"/>
        <v>11 2 09 09505</v>
      </c>
      <c r="D40" s="24" t="s">
        <v>101</v>
      </c>
      <c r="E40" s="64"/>
      <c r="F40" s="64"/>
      <c r="G40" s="64"/>
      <c r="H40" s="65"/>
      <c r="I40" s="65"/>
      <c r="J40" s="65"/>
      <c r="K40" s="65"/>
      <c r="L40" s="65"/>
      <c r="M40" s="65"/>
      <c r="N40" s="65"/>
      <c r="O40" s="65">
        <v>107012.79</v>
      </c>
      <c r="P40" s="65"/>
      <c r="Q40" s="65"/>
      <c r="R40" s="65"/>
      <c r="S40" s="65"/>
      <c r="T40" s="65"/>
      <c r="U40" s="65"/>
      <c r="V40" s="65"/>
      <c r="W40" s="65"/>
      <c r="X40" s="65"/>
      <c r="Y40" s="65"/>
      <c r="Z40" s="65"/>
      <c r="AA40" s="65"/>
      <c r="AB40" s="65"/>
      <c r="AC40" s="65"/>
      <c r="AD40" s="65"/>
      <c r="AE40" s="65"/>
      <c r="AF40" s="65"/>
      <c r="AG40" s="65"/>
      <c r="AH40" s="65"/>
      <c r="AI40" s="65"/>
      <c r="AJ40" s="65"/>
      <c r="AK40" s="65"/>
      <c r="AL40" s="65"/>
      <c r="AM40" s="65"/>
      <c r="AN40" s="65"/>
      <c r="AO40" s="65"/>
      <c r="AP40" s="65"/>
      <c r="AQ40" s="65"/>
      <c r="AR40" s="65"/>
      <c r="AS40" s="65"/>
      <c r="AT40" s="65"/>
      <c r="AU40" s="65"/>
      <c r="AV40" s="65"/>
      <c r="AW40" s="65"/>
      <c r="AX40" s="65"/>
      <c r="AY40" s="25">
        <f t="shared" si="1"/>
        <v>107012.79</v>
      </c>
      <c r="AZ40" s="26" t="s">
        <v>117</v>
      </c>
      <c r="BA40" s="26"/>
    </row>
    <row r="41" spans="1:53" s="6" customFormat="1" ht="47.25" x14ac:dyDescent="0.25">
      <c r="A41" s="55"/>
      <c r="B41" s="56" t="s">
        <v>94</v>
      </c>
      <c r="C41" s="57" t="str">
        <f t="shared" si="0"/>
        <v>11 2 09 09505</v>
      </c>
      <c r="D41" s="58"/>
      <c r="E41" s="62"/>
      <c r="F41" s="62"/>
      <c r="G41" s="62"/>
      <c r="H41" s="63"/>
      <c r="I41" s="63"/>
      <c r="J41" s="63"/>
      <c r="K41" s="63"/>
      <c r="L41" s="63"/>
      <c r="M41" s="63"/>
      <c r="N41" s="63"/>
      <c r="O41" s="63">
        <v>107012.79</v>
      </c>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59">
        <f t="shared" si="1"/>
        <v>107012.79</v>
      </c>
      <c r="AZ41" s="18" t="s">
        <v>117</v>
      </c>
      <c r="BA41" s="18"/>
    </row>
    <row r="42" spans="1:53" s="6" customFormat="1" ht="409.5" x14ac:dyDescent="0.3">
      <c r="A42" s="22" t="s">
        <v>118</v>
      </c>
      <c r="B42" s="23" t="s">
        <v>119</v>
      </c>
      <c r="C42" s="24" t="str">
        <f t="shared" si="0"/>
        <v>11 2 09 40060</v>
      </c>
      <c r="D42" s="24" t="s">
        <v>101</v>
      </c>
      <c r="E42" s="64"/>
      <c r="F42" s="64"/>
      <c r="G42" s="64"/>
      <c r="H42" s="65"/>
      <c r="I42" s="65"/>
      <c r="J42" s="65"/>
      <c r="K42" s="65"/>
      <c r="L42" s="65"/>
      <c r="M42" s="65"/>
      <c r="N42" s="65"/>
      <c r="O42" s="65">
        <v>1638.9459999999999</v>
      </c>
      <c r="P42" s="65"/>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25">
        <f t="shared" si="1"/>
        <v>1638.9459999999999</v>
      </c>
      <c r="AZ42" s="26" t="s">
        <v>120</v>
      </c>
      <c r="BA42" s="26"/>
    </row>
    <row r="43" spans="1:53" s="6" customFormat="1" ht="300" x14ac:dyDescent="0.3">
      <c r="A43" s="22" t="s">
        <v>121</v>
      </c>
      <c r="B43" s="23" t="s">
        <v>122</v>
      </c>
      <c r="C43" s="24" t="str">
        <f t="shared" si="0"/>
        <v>11 2 09 40070</v>
      </c>
      <c r="D43" s="24" t="s">
        <v>101</v>
      </c>
      <c r="E43" s="64"/>
      <c r="F43" s="64"/>
      <c r="G43" s="64"/>
      <c r="H43" s="65"/>
      <c r="I43" s="65"/>
      <c r="J43" s="65"/>
      <c r="K43" s="65"/>
      <c r="L43" s="65"/>
      <c r="M43" s="65"/>
      <c r="N43" s="65"/>
      <c r="O43" s="65">
        <v>9966.3719999999994</v>
      </c>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65"/>
      <c r="AO43" s="65"/>
      <c r="AP43" s="65"/>
      <c r="AQ43" s="65"/>
      <c r="AR43" s="65"/>
      <c r="AS43" s="65"/>
      <c r="AT43" s="65"/>
      <c r="AU43" s="65"/>
      <c r="AV43" s="65"/>
      <c r="AW43" s="65"/>
      <c r="AX43" s="65"/>
      <c r="AY43" s="25">
        <f t="shared" si="1"/>
        <v>9966.3719999999994</v>
      </c>
      <c r="AZ43" s="26" t="s">
        <v>123</v>
      </c>
      <c r="BA43" s="26"/>
    </row>
    <row r="44" spans="1:53" s="6" customFormat="1" ht="243.75" x14ac:dyDescent="0.3">
      <c r="A44" s="22" t="s">
        <v>124</v>
      </c>
      <c r="B44" s="23" t="s">
        <v>125</v>
      </c>
      <c r="C44" s="24" t="str">
        <f t="shared" si="0"/>
        <v>11 2 G5 52430</v>
      </c>
      <c r="D44" s="24" t="s">
        <v>101</v>
      </c>
      <c r="E44" s="64"/>
      <c r="F44" s="64"/>
      <c r="G44" s="64"/>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5"/>
      <c r="AL44" s="65"/>
      <c r="AM44" s="65"/>
      <c r="AN44" s="65"/>
      <c r="AO44" s="65"/>
      <c r="AP44" s="65"/>
      <c r="AQ44" s="65"/>
      <c r="AR44" s="65"/>
      <c r="AS44" s="65"/>
      <c r="AT44" s="65">
        <v>35895.007599999997</v>
      </c>
      <c r="AU44" s="65"/>
      <c r="AV44" s="65"/>
      <c r="AW44" s="65"/>
      <c r="AX44" s="65"/>
      <c r="AY44" s="25">
        <f t="shared" si="1"/>
        <v>35895.007599999997</v>
      </c>
      <c r="AZ44" s="26" t="s">
        <v>126</v>
      </c>
      <c r="BA44" s="26"/>
    </row>
    <row r="45" spans="1:53" s="6" customFormat="1" ht="31.5" x14ac:dyDescent="0.25">
      <c r="A45" s="55"/>
      <c r="B45" s="56" t="s">
        <v>63</v>
      </c>
      <c r="C45" s="57" t="str">
        <f t="shared" si="0"/>
        <v>11 2 G5 52430</v>
      </c>
      <c r="D45" s="58"/>
      <c r="E45" s="62"/>
      <c r="F45" s="62"/>
      <c r="G45" s="62"/>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v>33153.599999999999</v>
      </c>
      <c r="AU45" s="63"/>
      <c r="AV45" s="63"/>
      <c r="AW45" s="63"/>
      <c r="AX45" s="63"/>
      <c r="AY45" s="59">
        <f t="shared" si="1"/>
        <v>33153.599999999999</v>
      </c>
      <c r="AZ45" s="18" t="s">
        <v>126</v>
      </c>
      <c r="BA45" s="18"/>
    </row>
    <row r="46" spans="1:53" s="6" customFormat="1" ht="318.75" x14ac:dyDescent="0.3">
      <c r="A46" s="22" t="s">
        <v>127</v>
      </c>
      <c r="B46" s="23" t="s">
        <v>128</v>
      </c>
      <c r="C46" s="24" t="str">
        <f t="shared" si="0"/>
        <v>12 1 04 40070</v>
      </c>
      <c r="D46" s="24" t="s">
        <v>129</v>
      </c>
      <c r="E46" s="64"/>
      <c r="F46" s="64"/>
      <c r="G46" s="64"/>
      <c r="H46" s="65"/>
      <c r="I46" s="65"/>
      <c r="J46" s="65"/>
      <c r="K46" s="65"/>
      <c r="L46" s="65"/>
      <c r="M46" s="65">
        <v>6000</v>
      </c>
      <c r="N46" s="65"/>
      <c r="O46" s="65"/>
      <c r="P46" s="65"/>
      <c r="Q46" s="65"/>
      <c r="R46" s="65"/>
      <c r="S46" s="65"/>
      <c r="T46" s="65"/>
      <c r="U46" s="65"/>
      <c r="V46" s="65"/>
      <c r="W46" s="65"/>
      <c r="X46" s="65"/>
      <c r="Y46" s="65"/>
      <c r="Z46" s="65"/>
      <c r="AA46" s="65"/>
      <c r="AB46" s="65"/>
      <c r="AC46" s="65"/>
      <c r="AD46" s="65"/>
      <c r="AE46" s="65"/>
      <c r="AF46" s="65"/>
      <c r="AG46" s="65"/>
      <c r="AH46" s="65"/>
      <c r="AI46" s="65"/>
      <c r="AJ46" s="65"/>
      <c r="AK46" s="65"/>
      <c r="AL46" s="65"/>
      <c r="AM46" s="65"/>
      <c r="AN46" s="65"/>
      <c r="AO46" s="65"/>
      <c r="AP46" s="65"/>
      <c r="AQ46" s="65"/>
      <c r="AR46" s="65"/>
      <c r="AS46" s="65"/>
      <c r="AT46" s="65"/>
      <c r="AU46" s="65"/>
      <c r="AV46" s="65"/>
      <c r="AW46" s="65"/>
      <c r="AX46" s="65"/>
      <c r="AY46" s="25">
        <f t="shared" si="1"/>
        <v>6000</v>
      </c>
      <c r="AZ46" s="26" t="s">
        <v>130</v>
      </c>
      <c r="BA46" s="26"/>
    </row>
    <row r="47" spans="1:53" s="6" customFormat="1" ht="337.5" x14ac:dyDescent="0.3">
      <c r="A47" s="22" t="s">
        <v>131</v>
      </c>
      <c r="B47" s="23" t="s">
        <v>132</v>
      </c>
      <c r="C47" s="24" t="str">
        <f t="shared" si="0"/>
        <v>12 1 05 40060</v>
      </c>
      <c r="D47" s="24" t="s">
        <v>129</v>
      </c>
      <c r="E47" s="64">
        <v>6880</v>
      </c>
      <c r="F47" s="64"/>
      <c r="G47" s="64"/>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v>1600</v>
      </c>
      <c r="AK47" s="65"/>
      <c r="AL47" s="65"/>
      <c r="AM47" s="65"/>
      <c r="AN47" s="65"/>
      <c r="AO47" s="65"/>
      <c r="AP47" s="65"/>
      <c r="AQ47" s="65"/>
      <c r="AR47" s="65"/>
      <c r="AS47" s="65"/>
      <c r="AT47" s="65"/>
      <c r="AU47" s="65"/>
      <c r="AV47" s="65"/>
      <c r="AW47" s="65"/>
      <c r="AX47" s="65"/>
      <c r="AY47" s="25">
        <f t="shared" si="1"/>
        <v>8480</v>
      </c>
      <c r="AZ47" s="26" t="s">
        <v>133</v>
      </c>
      <c r="BA47" s="26"/>
    </row>
    <row r="48" spans="1:53" s="6" customFormat="1" ht="409.5" x14ac:dyDescent="0.3">
      <c r="A48" s="22" t="s">
        <v>134</v>
      </c>
      <c r="B48" s="23" t="s">
        <v>135</v>
      </c>
      <c r="C48" s="24" t="str">
        <f t="shared" si="0"/>
        <v>16 3 07 40060</v>
      </c>
      <c r="D48" s="24" t="s">
        <v>136</v>
      </c>
      <c r="E48" s="64">
        <v>5167</v>
      </c>
      <c r="F48" s="64"/>
      <c r="G48" s="64"/>
      <c r="H48" s="65"/>
      <c r="I48" s="65"/>
      <c r="J48" s="65"/>
      <c r="K48" s="65"/>
      <c r="L48" s="65"/>
      <c r="M48" s="65"/>
      <c r="N48" s="65"/>
      <c r="O48" s="65"/>
      <c r="P48" s="65"/>
      <c r="Q48" s="65"/>
      <c r="R48" s="65"/>
      <c r="S48" s="65"/>
      <c r="T48" s="65"/>
      <c r="U48" s="65"/>
      <c r="V48" s="65"/>
      <c r="W48" s="65"/>
      <c r="X48" s="65"/>
      <c r="Y48" s="65"/>
      <c r="Z48" s="65"/>
      <c r="AA48" s="65"/>
      <c r="AB48" s="65"/>
      <c r="AC48" s="65"/>
      <c r="AD48" s="65"/>
      <c r="AE48" s="65"/>
      <c r="AF48" s="65"/>
      <c r="AG48" s="65"/>
      <c r="AH48" s="65"/>
      <c r="AI48" s="65"/>
      <c r="AJ48" s="65"/>
      <c r="AK48" s="65"/>
      <c r="AL48" s="65"/>
      <c r="AM48" s="65"/>
      <c r="AN48" s="65"/>
      <c r="AO48" s="65"/>
      <c r="AP48" s="65"/>
      <c r="AQ48" s="65"/>
      <c r="AR48" s="65"/>
      <c r="AS48" s="65"/>
      <c r="AT48" s="65"/>
      <c r="AU48" s="65"/>
      <c r="AV48" s="65"/>
      <c r="AW48" s="65"/>
      <c r="AX48" s="65"/>
      <c r="AY48" s="25">
        <f t="shared" si="1"/>
        <v>5167</v>
      </c>
      <c r="AZ48" s="26" t="s">
        <v>137</v>
      </c>
      <c r="BA48" s="26"/>
    </row>
    <row r="49" spans="1:53" s="6" customFormat="1" ht="375" x14ac:dyDescent="0.3">
      <c r="A49" s="22" t="s">
        <v>138</v>
      </c>
      <c r="B49" s="23" t="s">
        <v>139</v>
      </c>
      <c r="C49" s="24" t="str">
        <f t="shared" si="0"/>
        <v>16 4 04 40060</v>
      </c>
      <c r="D49" s="24" t="s">
        <v>129</v>
      </c>
      <c r="E49" s="64">
        <v>328.30189000000001</v>
      </c>
      <c r="F49" s="64"/>
      <c r="G49" s="64"/>
      <c r="H49" s="65"/>
      <c r="I49" s="65"/>
      <c r="J49" s="65"/>
      <c r="K49" s="65"/>
      <c r="L49" s="65"/>
      <c r="M49" s="65"/>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5"/>
      <c r="AO49" s="65"/>
      <c r="AP49" s="65"/>
      <c r="AQ49" s="65"/>
      <c r="AR49" s="65"/>
      <c r="AS49" s="65"/>
      <c r="AT49" s="65"/>
      <c r="AU49" s="65"/>
      <c r="AV49" s="65"/>
      <c r="AW49" s="65"/>
      <c r="AX49" s="65"/>
      <c r="AY49" s="25">
        <f t="shared" si="1"/>
        <v>328.30189000000001</v>
      </c>
      <c r="AZ49" s="26" t="s">
        <v>140</v>
      </c>
      <c r="BA49" s="26"/>
    </row>
    <row r="50" spans="1:53" s="6" customFormat="1" ht="393.75" x14ac:dyDescent="0.3">
      <c r="A50" s="22" t="s">
        <v>141</v>
      </c>
      <c r="B50" s="23" t="s">
        <v>142</v>
      </c>
      <c r="C50" s="24" t="str">
        <f t="shared" ref="C50:C74" si="2">MID(AZ50,1,2)&amp;" "&amp;MID(AZ50,3,1)&amp;" "&amp;MID(AZ50,4,2)&amp;" "&amp;MID(AZ50,6,5)</f>
        <v>16 4 06 40060</v>
      </c>
      <c r="D50" s="24" t="s">
        <v>136</v>
      </c>
      <c r="E50" s="64">
        <v>150</v>
      </c>
      <c r="F50" s="64"/>
      <c r="G50" s="64"/>
      <c r="H50" s="65"/>
      <c r="I50" s="65"/>
      <c r="J50" s="65"/>
      <c r="K50" s="65"/>
      <c r="L50" s="65"/>
      <c r="M50" s="65"/>
      <c r="N50" s="65"/>
      <c r="O50" s="65">
        <v>160</v>
      </c>
      <c r="P50" s="65">
        <v>5.8016699999999997</v>
      </c>
      <c r="Q50" s="65"/>
      <c r="R50" s="65"/>
      <c r="S50" s="65"/>
      <c r="T50" s="65">
        <v>150</v>
      </c>
      <c r="U50" s="65"/>
      <c r="V50" s="65"/>
      <c r="W50" s="65"/>
      <c r="X50" s="65"/>
      <c r="Y50" s="65"/>
      <c r="Z50" s="65"/>
      <c r="AA50" s="65"/>
      <c r="AB50" s="65"/>
      <c r="AC50" s="65"/>
      <c r="AD50" s="65"/>
      <c r="AE50" s="65"/>
      <c r="AF50" s="65"/>
      <c r="AG50" s="65"/>
      <c r="AH50" s="65"/>
      <c r="AI50" s="65"/>
      <c r="AJ50" s="65"/>
      <c r="AK50" s="65"/>
      <c r="AL50" s="65"/>
      <c r="AM50" s="65"/>
      <c r="AN50" s="65"/>
      <c r="AO50" s="65"/>
      <c r="AP50" s="65"/>
      <c r="AQ50" s="65"/>
      <c r="AR50" s="65"/>
      <c r="AS50" s="65">
        <v>20</v>
      </c>
      <c r="AT50" s="65">
        <v>20</v>
      </c>
      <c r="AU50" s="65"/>
      <c r="AV50" s="65"/>
      <c r="AW50" s="65"/>
      <c r="AX50" s="65"/>
      <c r="AY50" s="25">
        <f t="shared" ref="AY50:AY74" si="3">SUM(E50:AX50)</f>
        <v>505.80167</v>
      </c>
      <c r="AZ50" s="26" t="s">
        <v>143</v>
      </c>
      <c r="BA50" s="26"/>
    </row>
    <row r="51" spans="1:53" s="6" customFormat="1" ht="409.5" x14ac:dyDescent="0.3">
      <c r="A51" s="22" t="s">
        <v>144</v>
      </c>
      <c r="B51" s="23" t="s">
        <v>145</v>
      </c>
      <c r="C51" s="24" t="str">
        <f t="shared" si="2"/>
        <v>16 6 01 40060</v>
      </c>
      <c r="D51" s="24" t="s">
        <v>136</v>
      </c>
      <c r="E51" s="64"/>
      <c r="F51" s="64"/>
      <c r="G51" s="64"/>
      <c r="H51" s="65"/>
      <c r="I51" s="65"/>
      <c r="J51" s="65"/>
      <c r="K51" s="65"/>
      <c r="L51" s="65"/>
      <c r="M51" s="65"/>
      <c r="N51" s="65"/>
      <c r="O51" s="65"/>
      <c r="P51" s="65"/>
      <c r="Q51" s="65"/>
      <c r="R51" s="65"/>
      <c r="S51" s="65"/>
      <c r="T51" s="65">
        <v>50</v>
      </c>
      <c r="U51" s="65"/>
      <c r="V51" s="65"/>
      <c r="W51" s="65"/>
      <c r="X51" s="65"/>
      <c r="Y51" s="65"/>
      <c r="Z51" s="65"/>
      <c r="AA51" s="65"/>
      <c r="AB51" s="65"/>
      <c r="AC51" s="65"/>
      <c r="AD51" s="65"/>
      <c r="AE51" s="65"/>
      <c r="AF51" s="65"/>
      <c r="AG51" s="65"/>
      <c r="AH51" s="65"/>
      <c r="AI51" s="65"/>
      <c r="AJ51" s="65"/>
      <c r="AK51" s="65"/>
      <c r="AL51" s="65"/>
      <c r="AM51" s="65"/>
      <c r="AN51" s="65"/>
      <c r="AO51" s="65"/>
      <c r="AP51" s="65"/>
      <c r="AQ51" s="65"/>
      <c r="AR51" s="65"/>
      <c r="AS51" s="65"/>
      <c r="AT51" s="65"/>
      <c r="AU51" s="65"/>
      <c r="AV51" s="65"/>
      <c r="AW51" s="65"/>
      <c r="AX51" s="65"/>
      <c r="AY51" s="25">
        <f t="shared" si="3"/>
        <v>50</v>
      </c>
      <c r="AZ51" s="26" t="s">
        <v>146</v>
      </c>
      <c r="BA51" s="26"/>
    </row>
    <row r="52" spans="1:53" s="6" customFormat="1" ht="409.5" x14ac:dyDescent="0.3">
      <c r="A52" s="22" t="s">
        <v>147</v>
      </c>
      <c r="B52" s="23" t="s">
        <v>148</v>
      </c>
      <c r="C52" s="24" t="str">
        <f t="shared" si="2"/>
        <v>16 7 02 40060</v>
      </c>
      <c r="D52" s="24" t="s">
        <v>136</v>
      </c>
      <c r="E52" s="64"/>
      <c r="F52" s="64"/>
      <c r="G52" s="64"/>
      <c r="H52" s="65"/>
      <c r="I52" s="65"/>
      <c r="J52" s="65"/>
      <c r="K52" s="65"/>
      <c r="L52" s="65"/>
      <c r="M52" s="65"/>
      <c r="N52" s="65"/>
      <c r="O52" s="65"/>
      <c r="P52" s="65"/>
      <c r="Q52" s="65"/>
      <c r="R52" s="65"/>
      <c r="S52" s="65"/>
      <c r="T52" s="65"/>
      <c r="U52" s="65"/>
      <c r="V52" s="65"/>
      <c r="W52" s="65"/>
      <c r="X52" s="65"/>
      <c r="Y52" s="65"/>
      <c r="Z52" s="65">
        <v>145.6</v>
      </c>
      <c r="AA52" s="65"/>
      <c r="AB52" s="65"/>
      <c r="AC52" s="65"/>
      <c r="AD52" s="65"/>
      <c r="AE52" s="65"/>
      <c r="AF52" s="65"/>
      <c r="AG52" s="65"/>
      <c r="AH52" s="65"/>
      <c r="AI52" s="65"/>
      <c r="AJ52" s="65"/>
      <c r="AK52" s="65"/>
      <c r="AL52" s="65"/>
      <c r="AM52" s="65"/>
      <c r="AN52" s="65"/>
      <c r="AO52" s="65"/>
      <c r="AP52" s="65"/>
      <c r="AQ52" s="65"/>
      <c r="AR52" s="65"/>
      <c r="AS52" s="65"/>
      <c r="AT52" s="65"/>
      <c r="AU52" s="65"/>
      <c r="AV52" s="65"/>
      <c r="AW52" s="65"/>
      <c r="AX52" s="65"/>
      <c r="AY52" s="25">
        <f t="shared" si="3"/>
        <v>145.6</v>
      </c>
      <c r="AZ52" s="26" t="s">
        <v>149</v>
      </c>
      <c r="BA52" s="26"/>
    </row>
    <row r="53" spans="1:53" s="6" customFormat="1" ht="356.25" x14ac:dyDescent="0.3">
      <c r="A53" s="22" t="s">
        <v>150</v>
      </c>
      <c r="B53" s="23" t="s">
        <v>151</v>
      </c>
      <c r="C53" s="24" t="str">
        <f t="shared" si="2"/>
        <v>18 1 01 40060</v>
      </c>
      <c r="D53" s="24" t="s">
        <v>152</v>
      </c>
      <c r="E53" s="64">
        <v>1298.2366999999999</v>
      </c>
      <c r="F53" s="64"/>
      <c r="G53" s="64"/>
      <c r="H53" s="65"/>
      <c r="I53" s="65"/>
      <c r="J53" s="65"/>
      <c r="K53" s="65"/>
      <c r="L53" s="65"/>
      <c r="M53" s="65"/>
      <c r="N53" s="65"/>
      <c r="O53" s="65"/>
      <c r="P53" s="65">
        <v>443.46307999999999</v>
      </c>
      <c r="Q53" s="65">
        <v>476.25454999999999</v>
      </c>
      <c r="R53" s="65"/>
      <c r="S53" s="65"/>
      <c r="T53" s="65"/>
      <c r="U53" s="65"/>
      <c r="V53" s="65"/>
      <c r="W53" s="65"/>
      <c r="X53" s="65"/>
      <c r="Y53" s="65"/>
      <c r="Z53" s="65"/>
      <c r="AA53" s="65"/>
      <c r="AB53" s="65"/>
      <c r="AC53" s="65"/>
      <c r="AD53" s="65"/>
      <c r="AE53" s="65"/>
      <c r="AF53" s="65"/>
      <c r="AG53" s="65"/>
      <c r="AH53" s="65"/>
      <c r="AI53" s="65"/>
      <c r="AJ53" s="65"/>
      <c r="AK53" s="65"/>
      <c r="AL53" s="65"/>
      <c r="AM53" s="65"/>
      <c r="AN53" s="65"/>
      <c r="AO53" s="65"/>
      <c r="AP53" s="65"/>
      <c r="AQ53" s="65"/>
      <c r="AR53" s="65"/>
      <c r="AS53" s="65"/>
      <c r="AT53" s="65"/>
      <c r="AU53" s="65"/>
      <c r="AV53" s="65"/>
      <c r="AW53" s="65"/>
      <c r="AX53" s="65"/>
      <c r="AY53" s="25">
        <f t="shared" si="3"/>
        <v>2217.95433</v>
      </c>
      <c r="AZ53" s="26" t="s">
        <v>153</v>
      </c>
      <c r="BA53" s="26"/>
    </row>
    <row r="54" spans="1:53" s="6" customFormat="1" ht="409.5" x14ac:dyDescent="0.3">
      <c r="A54" s="22" t="s">
        <v>154</v>
      </c>
      <c r="B54" s="23" t="s">
        <v>155</v>
      </c>
      <c r="C54" s="24" t="str">
        <f t="shared" si="2"/>
        <v>19 1 01 40060</v>
      </c>
      <c r="D54" s="24" t="s">
        <v>156</v>
      </c>
      <c r="E54" s="64"/>
      <c r="F54" s="64"/>
      <c r="G54" s="64"/>
      <c r="H54" s="65"/>
      <c r="I54" s="65"/>
      <c r="J54" s="65"/>
      <c r="K54" s="65"/>
      <c r="L54" s="65"/>
      <c r="M54" s="65"/>
      <c r="N54" s="65"/>
      <c r="O54" s="65"/>
      <c r="P54" s="65"/>
      <c r="Q54" s="65"/>
      <c r="R54" s="65"/>
      <c r="S54" s="65"/>
      <c r="T54" s="65"/>
      <c r="U54" s="65"/>
      <c r="V54" s="65"/>
      <c r="W54" s="65"/>
      <c r="X54" s="65"/>
      <c r="Y54" s="65"/>
      <c r="Z54" s="65">
        <v>82.198999999999998</v>
      </c>
      <c r="AA54" s="65"/>
      <c r="AB54" s="65"/>
      <c r="AC54" s="65"/>
      <c r="AD54" s="65"/>
      <c r="AE54" s="65"/>
      <c r="AF54" s="65"/>
      <c r="AG54" s="65"/>
      <c r="AH54" s="65"/>
      <c r="AI54" s="65"/>
      <c r="AJ54" s="65"/>
      <c r="AK54" s="65"/>
      <c r="AL54" s="65"/>
      <c r="AM54" s="65"/>
      <c r="AN54" s="65"/>
      <c r="AO54" s="65"/>
      <c r="AP54" s="65"/>
      <c r="AQ54" s="65"/>
      <c r="AR54" s="65"/>
      <c r="AS54" s="65"/>
      <c r="AT54" s="65"/>
      <c r="AU54" s="65"/>
      <c r="AV54" s="65"/>
      <c r="AW54" s="65"/>
      <c r="AX54" s="65"/>
      <c r="AY54" s="25">
        <f t="shared" si="3"/>
        <v>82.198999999999998</v>
      </c>
      <c r="AZ54" s="26" t="s">
        <v>157</v>
      </c>
      <c r="BA54" s="26"/>
    </row>
    <row r="55" spans="1:53" s="6" customFormat="1" ht="409.5" x14ac:dyDescent="0.3">
      <c r="A55" s="22" t="s">
        <v>158</v>
      </c>
      <c r="B55" s="23" t="s">
        <v>159</v>
      </c>
      <c r="C55" s="24" t="str">
        <f t="shared" si="2"/>
        <v>19 3 04 40060</v>
      </c>
      <c r="D55" s="24" t="s">
        <v>61</v>
      </c>
      <c r="E55" s="64"/>
      <c r="F55" s="64"/>
      <c r="G55" s="64"/>
      <c r="H55" s="65"/>
      <c r="I55" s="65"/>
      <c r="J55" s="65"/>
      <c r="K55" s="65"/>
      <c r="L55" s="65"/>
      <c r="M55" s="65"/>
      <c r="N55" s="65"/>
      <c r="O55" s="65"/>
      <c r="P55" s="65"/>
      <c r="Q55" s="65"/>
      <c r="R55" s="65"/>
      <c r="S55" s="65"/>
      <c r="T55" s="65"/>
      <c r="U55" s="65"/>
      <c r="V55" s="65"/>
      <c r="W55" s="65"/>
      <c r="X55" s="65"/>
      <c r="Y55" s="65"/>
      <c r="Z55" s="65"/>
      <c r="AA55" s="65"/>
      <c r="AB55" s="65"/>
      <c r="AC55" s="65">
        <v>102.5</v>
      </c>
      <c r="AD55" s="65"/>
      <c r="AE55" s="65"/>
      <c r="AF55" s="65"/>
      <c r="AG55" s="65"/>
      <c r="AH55" s="65"/>
      <c r="AI55" s="65"/>
      <c r="AJ55" s="65"/>
      <c r="AK55" s="65">
        <v>102.3</v>
      </c>
      <c r="AL55" s="65"/>
      <c r="AM55" s="65"/>
      <c r="AN55" s="65"/>
      <c r="AO55" s="65"/>
      <c r="AP55" s="65"/>
      <c r="AQ55" s="65"/>
      <c r="AR55" s="65"/>
      <c r="AS55" s="65"/>
      <c r="AT55" s="65"/>
      <c r="AU55" s="65"/>
      <c r="AV55" s="65"/>
      <c r="AW55" s="65"/>
      <c r="AX55" s="65"/>
      <c r="AY55" s="25">
        <f t="shared" si="3"/>
        <v>204.8</v>
      </c>
      <c r="AZ55" s="26" t="s">
        <v>160</v>
      </c>
      <c r="BA55" s="26"/>
    </row>
    <row r="56" spans="1:53" s="6" customFormat="1" ht="356.25" x14ac:dyDescent="0.3">
      <c r="A56" s="22" t="s">
        <v>161</v>
      </c>
      <c r="B56" s="23" t="s">
        <v>162</v>
      </c>
      <c r="C56" s="24" t="str">
        <f t="shared" si="2"/>
        <v>19 3 04 R5150</v>
      </c>
      <c r="D56" s="24" t="s">
        <v>61</v>
      </c>
      <c r="E56" s="64"/>
      <c r="F56" s="64"/>
      <c r="G56" s="64"/>
      <c r="H56" s="65"/>
      <c r="I56" s="65"/>
      <c r="J56" s="65"/>
      <c r="K56" s="65"/>
      <c r="L56" s="65"/>
      <c r="M56" s="65"/>
      <c r="N56" s="65"/>
      <c r="O56" s="65"/>
      <c r="P56" s="65"/>
      <c r="Q56" s="65"/>
      <c r="R56" s="65"/>
      <c r="S56" s="65"/>
      <c r="T56" s="65"/>
      <c r="U56" s="65"/>
      <c r="V56" s="65"/>
      <c r="W56" s="65"/>
      <c r="X56" s="65"/>
      <c r="Y56" s="65"/>
      <c r="Z56" s="65"/>
      <c r="AA56" s="65"/>
      <c r="AB56" s="65"/>
      <c r="AC56" s="65">
        <v>526.31578999999999</v>
      </c>
      <c r="AD56" s="65"/>
      <c r="AE56" s="65"/>
      <c r="AF56" s="65"/>
      <c r="AG56" s="65"/>
      <c r="AH56" s="65"/>
      <c r="AI56" s="65"/>
      <c r="AJ56" s="65"/>
      <c r="AK56" s="65"/>
      <c r="AL56" s="65"/>
      <c r="AM56" s="65"/>
      <c r="AN56" s="65"/>
      <c r="AO56" s="65"/>
      <c r="AP56" s="65"/>
      <c r="AQ56" s="65"/>
      <c r="AR56" s="65"/>
      <c r="AS56" s="65"/>
      <c r="AT56" s="65"/>
      <c r="AU56" s="65"/>
      <c r="AV56" s="65"/>
      <c r="AW56" s="65"/>
      <c r="AX56" s="65"/>
      <c r="AY56" s="25">
        <f t="shared" si="3"/>
        <v>526.31578999999999</v>
      </c>
      <c r="AZ56" s="26" t="s">
        <v>163</v>
      </c>
      <c r="BA56" s="26"/>
    </row>
    <row r="57" spans="1:53" s="6" customFormat="1" ht="31.5" x14ac:dyDescent="0.25">
      <c r="A57" s="55"/>
      <c r="B57" s="56" t="s">
        <v>63</v>
      </c>
      <c r="C57" s="57" t="str">
        <f t="shared" si="2"/>
        <v>19 3 04 R5150</v>
      </c>
      <c r="D57" s="58"/>
      <c r="E57" s="62"/>
      <c r="F57" s="62"/>
      <c r="G57" s="62"/>
      <c r="H57" s="63"/>
      <c r="I57" s="63"/>
      <c r="J57" s="63"/>
      <c r="K57" s="63"/>
      <c r="L57" s="63"/>
      <c r="M57" s="63"/>
      <c r="N57" s="63"/>
      <c r="O57" s="63"/>
      <c r="P57" s="63"/>
      <c r="Q57" s="63"/>
      <c r="R57" s="63"/>
      <c r="S57" s="63"/>
      <c r="T57" s="63"/>
      <c r="U57" s="63"/>
      <c r="V57" s="63"/>
      <c r="W57" s="63"/>
      <c r="X57" s="63"/>
      <c r="Y57" s="63"/>
      <c r="Z57" s="63"/>
      <c r="AA57" s="63"/>
      <c r="AB57" s="63"/>
      <c r="AC57" s="63">
        <v>500</v>
      </c>
      <c r="AD57" s="63"/>
      <c r="AE57" s="63"/>
      <c r="AF57" s="63"/>
      <c r="AG57" s="63"/>
      <c r="AH57" s="63"/>
      <c r="AI57" s="63"/>
      <c r="AJ57" s="63"/>
      <c r="AK57" s="63"/>
      <c r="AL57" s="63"/>
      <c r="AM57" s="63"/>
      <c r="AN57" s="63"/>
      <c r="AO57" s="63"/>
      <c r="AP57" s="63"/>
      <c r="AQ57" s="63"/>
      <c r="AR57" s="63"/>
      <c r="AS57" s="63"/>
      <c r="AT57" s="63"/>
      <c r="AU57" s="63"/>
      <c r="AV57" s="63"/>
      <c r="AW57" s="63"/>
      <c r="AX57" s="63"/>
      <c r="AY57" s="59">
        <f t="shared" si="3"/>
        <v>500</v>
      </c>
      <c r="AZ57" s="18" t="s">
        <v>163</v>
      </c>
      <c r="BA57" s="18"/>
    </row>
    <row r="58" spans="1:53" s="6" customFormat="1" ht="318.75" x14ac:dyDescent="0.3">
      <c r="A58" s="22" t="s">
        <v>164</v>
      </c>
      <c r="B58" s="23" t="s">
        <v>165</v>
      </c>
      <c r="C58" s="24" t="str">
        <f t="shared" si="2"/>
        <v>22 3 02 40070</v>
      </c>
      <c r="D58" s="24" t="s">
        <v>79</v>
      </c>
      <c r="E58" s="64"/>
      <c r="F58" s="64"/>
      <c r="G58" s="64"/>
      <c r="H58" s="65"/>
      <c r="I58" s="65"/>
      <c r="J58" s="65"/>
      <c r="K58" s="65"/>
      <c r="L58" s="65"/>
      <c r="M58" s="65"/>
      <c r="N58" s="65"/>
      <c r="O58" s="65"/>
      <c r="P58" s="65"/>
      <c r="Q58" s="65"/>
      <c r="R58" s="65"/>
      <c r="S58" s="65"/>
      <c r="T58" s="65"/>
      <c r="U58" s="65"/>
      <c r="V58" s="65"/>
      <c r="W58" s="65"/>
      <c r="X58" s="65"/>
      <c r="Y58" s="65"/>
      <c r="Z58" s="65"/>
      <c r="AA58" s="65"/>
      <c r="AB58" s="65"/>
      <c r="AC58" s="65"/>
      <c r="AD58" s="65"/>
      <c r="AE58" s="65"/>
      <c r="AF58" s="65"/>
      <c r="AG58" s="65"/>
      <c r="AH58" s="65"/>
      <c r="AI58" s="65"/>
      <c r="AJ58" s="65"/>
      <c r="AK58" s="65"/>
      <c r="AL58" s="65"/>
      <c r="AM58" s="65"/>
      <c r="AN58" s="65"/>
      <c r="AO58" s="65"/>
      <c r="AP58" s="65"/>
      <c r="AQ58" s="65"/>
      <c r="AR58" s="65"/>
      <c r="AS58" s="65"/>
      <c r="AT58" s="65">
        <v>118238.175</v>
      </c>
      <c r="AU58" s="65"/>
      <c r="AV58" s="65">
        <v>69524.267770000006</v>
      </c>
      <c r="AW58" s="65"/>
      <c r="AX58" s="65"/>
      <c r="AY58" s="25">
        <f t="shared" si="3"/>
        <v>187762.44277000002</v>
      </c>
      <c r="AZ58" s="26" t="s">
        <v>166</v>
      </c>
      <c r="BA58" s="26"/>
    </row>
    <row r="59" spans="1:53" s="6" customFormat="1" ht="300" x14ac:dyDescent="0.3">
      <c r="A59" s="22" t="s">
        <v>167</v>
      </c>
      <c r="B59" s="23" t="s">
        <v>168</v>
      </c>
      <c r="C59" s="24" t="str">
        <f t="shared" si="2"/>
        <v>22 3 03 40070</v>
      </c>
      <c r="D59" s="24" t="s">
        <v>79</v>
      </c>
      <c r="E59" s="64"/>
      <c r="F59" s="64"/>
      <c r="G59" s="64"/>
      <c r="H59" s="65"/>
      <c r="I59" s="65"/>
      <c r="J59" s="65"/>
      <c r="K59" s="65"/>
      <c r="L59" s="65"/>
      <c r="M59" s="65"/>
      <c r="N59" s="65"/>
      <c r="O59" s="65"/>
      <c r="P59" s="65"/>
      <c r="Q59" s="65"/>
      <c r="R59" s="65"/>
      <c r="S59" s="65"/>
      <c r="T59" s="65"/>
      <c r="U59" s="65"/>
      <c r="V59" s="65"/>
      <c r="W59" s="65"/>
      <c r="X59" s="65"/>
      <c r="Y59" s="65"/>
      <c r="Z59" s="65"/>
      <c r="AA59" s="65"/>
      <c r="AB59" s="65"/>
      <c r="AC59" s="65"/>
      <c r="AD59" s="65"/>
      <c r="AE59" s="65"/>
      <c r="AF59" s="65"/>
      <c r="AG59" s="65"/>
      <c r="AH59" s="65"/>
      <c r="AI59" s="65"/>
      <c r="AJ59" s="65"/>
      <c r="AK59" s="65"/>
      <c r="AL59" s="65"/>
      <c r="AM59" s="65"/>
      <c r="AN59" s="65"/>
      <c r="AO59" s="65">
        <v>7092.5847299999996</v>
      </c>
      <c r="AP59" s="65"/>
      <c r="AQ59" s="65"/>
      <c r="AR59" s="65"/>
      <c r="AS59" s="65"/>
      <c r="AT59" s="65"/>
      <c r="AU59" s="65"/>
      <c r="AV59" s="65"/>
      <c r="AW59" s="65"/>
      <c r="AX59" s="65"/>
      <c r="AY59" s="25">
        <f t="shared" si="3"/>
        <v>7092.5847299999996</v>
      </c>
      <c r="AZ59" s="26" t="s">
        <v>169</v>
      </c>
      <c r="BA59" s="26"/>
    </row>
    <row r="60" spans="1:53" s="6" customFormat="1" ht="393.75" x14ac:dyDescent="0.3">
      <c r="A60" s="22" t="s">
        <v>170</v>
      </c>
      <c r="B60" s="23" t="s">
        <v>171</v>
      </c>
      <c r="C60" s="24" t="str">
        <f t="shared" si="2"/>
        <v>22 9 01 40220</v>
      </c>
      <c r="D60" s="24" t="s">
        <v>172</v>
      </c>
      <c r="E60" s="64"/>
      <c r="F60" s="64"/>
      <c r="G60" s="64"/>
      <c r="H60" s="65"/>
      <c r="I60" s="65"/>
      <c r="J60" s="65"/>
      <c r="K60" s="65"/>
      <c r="L60" s="65"/>
      <c r="M60" s="65"/>
      <c r="N60" s="65"/>
      <c r="O60" s="65"/>
      <c r="P60" s="65"/>
      <c r="Q60" s="65"/>
      <c r="R60" s="65"/>
      <c r="S60" s="65"/>
      <c r="T60" s="65"/>
      <c r="U60" s="65"/>
      <c r="V60" s="65"/>
      <c r="W60" s="65"/>
      <c r="X60" s="65"/>
      <c r="Y60" s="65"/>
      <c r="Z60" s="65"/>
      <c r="AA60" s="65"/>
      <c r="AB60" s="65"/>
      <c r="AC60" s="65"/>
      <c r="AD60" s="65"/>
      <c r="AE60" s="65"/>
      <c r="AF60" s="65"/>
      <c r="AG60" s="65"/>
      <c r="AH60" s="65"/>
      <c r="AI60" s="65"/>
      <c r="AJ60" s="65"/>
      <c r="AK60" s="65"/>
      <c r="AL60" s="65"/>
      <c r="AM60" s="65"/>
      <c r="AN60" s="65"/>
      <c r="AO60" s="65"/>
      <c r="AP60" s="65"/>
      <c r="AQ60" s="65"/>
      <c r="AR60" s="65"/>
      <c r="AS60" s="65"/>
      <c r="AT60" s="65"/>
      <c r="AU60" s="65">
        <v>1273.7716</v>
      </c>
      <c r="AV60" s="65"/>
      <c r="AW60" s="65"/>
      <c r="AX60" s="65"/>
      <c r="AY60" s="25">
        <f t="shared" si="3"/>
        <v>1273.7716</v>
      </c>
      <c r="AZ60" s="26" t="s">
        <v>173</v>
      </c>
      <c r="BA60" s="26"/>
    </row>
    <row r="61" spans="1:53" s="6" customFormat="1" ht="409.5" x14ac:dyDescent="0.3">
      <c r="A61" s="22" t="s">
        <v>174</v>
      </c>
      <c r="B61" s="23" t="s">
        <v>175</v>
      </c>
      <c r="C61" s="24" t="str">
        <f t="shared" si="2"/>
        <v>23 1 06 40060</v>
      </c>
      <c r="D61" s="24" t="s">
        <v>176</v>
      </c>
      <c r="E61" s="64">
        <v>2812.1709999999998</v>
      </c>
      <c r="F61" s="64">
        <v>151.066</v>
      </c>
      <c r="G61" s="64"/>
      <c r="H61" s="65"/>
      <c r="I61" s="65"/>
      <c r="J61" s="65"/>
      <c r="K61" s="65"/>
      <c r="L61" s="65"/>
      <c r="M61" s="65"/>
      <c r="N61" s="65"/>
      <c r="O61" s="65"/>
      <c r="P61" s="65"/>
      <c r="Q61" s="65"/>
      <c r="R61" s="65"/>
      <c r="S61" s="65"/>
      <c r="T61" s="65"/>
      <c r="U61" s="65"/>
      <c r="V61" s="65"/>
      <c r="W61" s="65"/>
      <c r="X61" s="65"/>
      <c r="Y61" s="65"/>
      <c r="Z61" s="65"/>
      <c r="AA61" s="65"/>
      <c r="AB61" s="65"/>
      <c r="AC61" s="65"/>
      <c r="AD61" s="65"/>
      <c r="AE61" s="65"/>
      <c r="AF61" s="65"/>
      <c r="AG61" s="65"/>
      <c r="AH61" s="65"/>
      <c r="AI61" s="65"/>
      <c r="AJ61" s="65"/>
      <c r="AK61" s="65"/>
      <c r="AL61" s="65"/>
      <c r="AM61" s="65"/>
      <c r="AN61" s="65"/>
      <c r="AO61" s="65"/>
      <c r="AP61" s="65"/>
      <c r="AQ61" s="65"/>
      <c r="AR61" s="65"/>
      <c r="AS61" s="65"/>
      <c r="AT61" s="65"/>
      <c r="AU61" s="65"/>
      <c r="AV61" s="65"/>
      <c r="AW61" s="65"/>
      <c r="AX61" s="65"/>
      <c r="AY61" s="25">
        <f t="shared" si="3"/>
        <v>2963.2369999999996</v>
      </c>
      <c r="AZ61" s="26" t="s">
        <v>177</v>
      </c>
      <c r="BA61" s="26"/>
    </row>
    <row r="62" spans="1:53" s="6" customFormat="1" ht="409.5" x14ac:dyDescent="0.3">
      <c r="A62" s="22" t="s">
        <v>178</v>
      </c>
      <c r="B62" s="23" t="s">
        <v>179</v>
      </c>
      <c r="C62" s="24" t="str">
        <f t="shared" si="2"/>
        <v>23 3 01 40060</v>
      </c>
      <c r="D62" s="24" t="s">
        <v>176</v>
      </c>
      <c r="E62" s="64">
        <v>852.33231999999998</v>
      </c>
      <c r="F62" s="64">
        <v>198.98400000000001</v>
      </c>
      <c r="G62" s="64"/>
      <c r="H62" s="65">
        <v>822.46900000000005</v>
      </c>
      <c r="I62" s="65">
        <v>862.17899999999997</v>
      </c>
      <c r="J62" s="65">
        <v>297.59699999999998</v>
      </c>
      <c r="K62" s="65">
        <v>132.65600000000001</v>
      </c>
      <c r="L62" s="65">
        <v>47.756</v>
      </c>
      <c r="M62" s="65"/>
      <c r="N62" s="65">
        <v>90</v>
      </c>
      <c r="O62" s="65">
        <v>3211.8670000000002</v>
      </c>
      <c r="P62" s="65">
        <v>79.593999999999994</v>
      </c>
      <c r="Q62" s="65">
        <v>240.95599999999999</v>
      </c>
      <c r="R62" s="65">
        <v>1041.9880000000001</v>
      </c>
      <c r="S62" s="65">
        <v>1658.203</v>
      </c>
      <c r="T62" s="65">
        <v>99.492000000000004</v>
      </c>
      <c r="U62" s="65">
        <v>33.164000000000001</v>
      </c>
      <c r="V62" s="65"/>
      <c r="W62" s="65">
        <v>102.583</v>
      </c>
      <c r="X62" s="65"/>
      <c r="Y62" s="65"/>
      <c r="Z62" s="65">
        <v>596.95399999999995</v>
      </c>
      <c r="AA62" s="65"/>
      <c r="AB62" s="65"/>
      <c r="AC62" s="65"/>
      <c r="AD62" s="65"/>
      <c r="AE62" s="65"/>
      <c r="AF62" s="65">
        <v>389.37900000000002</v>
      </c>
      <c r="AG62" s="65">
        <v>161.89500000000001</v>
      </c>
      <c r="AH62" s="65"/>
      <c r="AI62" s="65"/>
      <c r="AJ62" s="65"/>
      <c r="AK62" s="65">
        <v>99.492000000000004</v>
      </c>
      <c r="AL62" s="65"/>
      <c r="AM62" s="65"/>
      <c r="AN62" s="65"/>
      <c r="AO62" s="65">
        <v>516.36400000000003</v>
      </c>
      <c r="AP62" s="65">
        <v>59.031999999999996</v>
      </c>
      <c r="AQ62" s="65">
        <v>265.17899999999997</v>
      </c>
      <c r="AR62" s="65">
        <v>66.328000000000003</v>
      </c>
      <c r="AS62" s="65">
        <v>221.33186000000001</v>
      </c>
      <c r="AT62" s="65">
        <v>563.78899999999999</v>
      </c>
      <c r="AU62" s="65">
        <v>298.47699999999998</v>
      </c>
      <c r="AV62" s="65">
        <v>397.96899999999999</v>
      </c>
      <c r="AW62" s="65"/>
      <c r="AX62" s="65">
        <v>39.796999999999997</v>
      </c>
      <c r="AY62" s="25">
        <f t="shared" si="3"/>
        <v>13447.807180000002</v>
      </c>
      <c r="AZ62" s="26" t="s">
        <v>180</v>
      </c>
      <c r="BA62" s="26"/>
    </row>
    <row r="63" spans="1:53" s="6" customFormat="1" ht="187.5" x14ac:dyDescent="0.3">
      <c r="A63" s="22" t="s">
        <v>181</v>
      </c>
      <c r="B63" s="23" t="s">
        <v>182</v>
      </c>
      <c r="C63" s="24" t="str">
        <f t="shared" si="2"/>
        <v>24 1 F2 55550</v>
      </c>
      <c r="D63" s="24" t="s">
        <v>101</v>
      </c>
      <c r="E63" s="64">
        <v>12987.581630000001</v>
      </c>
      <c r="F63" s="64">
        <v>499.64981</v>
      </c>
      <c r="G63" s="64"/>
      <c r="H63" s="65"/>
      <c r="I63" s="65">
        <v>1211.35258</v>
      </c>
      <c r="J63" s="65">
        <v>919.11707999999999</v>
      </c>
      <c r="K63" s="65">
        <v>917.46042</v>
      </c>
      <c r="L63" s="65">
        <v>1284.5771199999999</v>
      </c>
      <c r="M63" s="65">
        <v>1285.2397900000001</v>
      </c>
      <c r="N63" s="65">
        <v>1194.78594</v>
      </c>
      <c r="O63" s="65">
        <v>2165.5652</v>
      </c>
      <c r="P63" s="65">
        <v>2586.3035799999998</v>
      </c>
      <c r="Q63" s="65">
        <v>619.85788000000002</v>
      </c>
      <c r="R63" s="65"/>
      <c r="S63" s="65">
        <v>509.65708000000001</v>
      </c>
      <c r="T63" s="65">
        <v>599.92601000000002</v>
      </c>
      <c r="U63" s="65"/>
      <c r="V63" s="65"/>
      <c r="W63" s="65"/>
      <c r="X63" s="65">
        <v>600.31786</v>
      </c>
      <c r="Y63" s="65"/>
      <c r="Z63" s="65">
        <v>5405.8581299999996</v>
      </c>
      <c r="AA63" s="65"/>
      <c r="AB63" s="65">
        <v>971.18863999999996</v>
      </c>
      <c r="AC63" s="65"/>
      <c r="AD63" s="65"/>
      <c r="AE63" s="65">
        <v>823.67783999999995</v>
      </c>
      <c r="AF63" s="65"/>
      <c r="AG63" s="65"/>
      <c r="AH63" s="65"/>
      <c r="AI63" s="65"/>
      <c r="AJ63" s="65"/>
      <c r="AK63" s="65"/>
      <c r="AL63" s="65"/>
      <c r="AM63" s="65"/>
      <c r="AN63" s="65"/>
      <c r="AO63" s="65">
        <v>877.08034999999995</v>
      </c>
      <c r="AP63" s="65"/>
      <c r="AQ63" s="65"/>
      <c r="AR63" s="65"/>
      <c r="AS63" s="65"/>
      <c r="AT63" s="65"/>
      <c r="AU63" s="65"/>
      <c r="AV63" s="65"/>
      <c r="AW63" s="65"/>
      <c r="AX63" s="65"/>
      <c r="AY63" s="25">
        <f t="shared" si="3"/>
        <v>35459.196939999994</v>
      </c>
      <c r="AZ63" s="26" t="s">
        <v>183</v>
      </c>
      <c r="BA63" s="26"/>
    </row>
    <row r="64" spans="1:53" s="6" customFormat="1" ht="31.5" x14ac:dyDescent="0.25">
      <c r="A64" s="55"/>
      <c r="B64" s="56" t="s">
        <v>63</v>
      </c>
      <c r="C64" s="57" t="str">
        <f t="shared" si="2"/>
        <v>24 1 F2 55550</v>
      </c>
      <c r="D64" s="58"/>
      <c r="E64" s="62">
        <v>11663.517959999999</v>
      </c>
      <c r="F64" s="62">
        <v>448.71129000000002</v>
      </c>
      <c r="G64" s="62"/>
      <c r="H64" s="63"/>
      <c r="I64" s="63">
        <v>1087.85708</v>
      </c>
      <c r="J64" s="63">
        <v>825.41453000000001</v>
      </c>
      <c r="K64" s="63">
        <v>823.92675999999994</v>
      </c>
      <c r="L64" s="63">
        <v>1153.6164900000001</v>
      </c>
      <c r="M64" s="63">
        <v>1154.2116000000001</v>
      </c>
      <c r="N64" s="63">
        <v>1072.97938</v>
      </c>
      <c r="O64" s="63">
        <v>1944.7892099999999</v>
      </c>
      <c r="P64" s="63">
        <v>2322.6339699999999</v>
      </c>
      <c r="Q64" s="63">
        <v>556.66434000000004</v>
      </c>
      <c r="R64" s="63"/>
      <c r="S64" s="63">
        <v>457.69833999999997</v>
      </c>
      <c r="T64" s="63">
        <v>538.76449000000002</v>
      </c>
      <c r="U64" s="63"/>
      <c r="V64" s="63"/>
      <c r="W64" s="63"/>
      <c r="X64" s="63">
        <v>539.11639000000002</v>
      </c>
      <c r="Y64" s="63"/>
      <c r="Z64" s="63">
        <v>4854.7393300000003</v>
      </c>
      <c r="AA64" s="63"/>
      <c r="AB64" s="63">
        <v>872.17746999999997</v>
      </c>
      <c r="AC64" s="63"/>
      <c r="AD64" s="63"/>
      <c r="AE64" s="63">
        <v>739.70516999999995</v>
      </c>
      <c r="AF64" s="63"/>
      <c r="AG64" s="63"/>
      <c r="AH64" s="63"/>
      <c r="AI64" s="63"/>
      <c r="AJ64" s="63"/>
      <c r="AK64" s="63"/>
      <c r="AL64" s="63"/>
      <c r="AM64" s="63"/>
      <c r="AN64" s="63"/>
      <c r="AO64" s="63">
        <v>787.66337999999996</v>
      </c>
      <c r="AP64" s="63"/>
      <c r="AQ64" s="63"/>
      <c r="AR64" s="63"/>
      <c r="AS64" s="63"/>
      <c r="AT64" s="63"/>
      <c r="AU64" s="63"/>
      <c r="AV64" s="63"/>
      <c r="AW64" s="63"/>
      <c r="AX64" s="63"/>
      <c r="AY64" s="59">
        <f t="shared" si="3"/>
        <v>31844.187179999994</v>
      </c>
      <c r="AZ64" s="18" t="s">
        <v>183</v>
      </c>
      <c r="BA64" s="18"/>
    </row>
    <row r="65" spans="1:53" s="6" customFormat="1" ht="409.5" x14ac:dyDescent="0.3">
      <c r="A65" s="22" t="s">
        <v>184</v>
      </c>
      <c r="B65" s="23" t="s">
        <v>185</v>
      </c>
      <c r="C65" s="24" t="str">
        <f t="shared" si="2"/>
        <v>24 2 01 40060</v>
      </c>
      <c r="D65" s="24" t="s">
        <v>129</v>
      </c>
      <c r="E65" s="64">
        <v>7000</v>
      </c>
      <c r="F65" s="64"/>
      <c r="G65" s="64"/>
      <c r="H65" s="65"/>
      <c r="I65" s="65">
        <v>8700</v>
      </c>
      <c r="J65" s="65"/>
      <c r="K65" s="65"/>
      <c r="L65" s="65">
        <v>5241.7123700000002</v>
      </c>
      <c r="M65" s="65">
        <v>3000</v>
      </c>
      <c r="N65" s="65"/>
      <c r="O65" s="65"/>
      <c r="P65" s="65"/>
      <c r="Q65" s="65"/>
      <c r="R65" s="65"/>
      <c r="S65" s="65"/>
      <c r="T65" s="65"/>
      <c r="U65" s="65"/>
      <c r="V65" s="65"/>
      <c r="W65" s="65"/>
      <c r="X65" s="65"/>
      <c r="Y65" s="65"/>
      <c r="Z65" s="65">
        <v>33135.149700000002</v>
      </c>
      <c r="AA65" s="65"/>
      <c r="AB65" s="65"/>
      <c r="AC65" s="65"/>
      <c r="AD65" s="65"/>
      <c r="AE65" s="65"/>
      <c r="AF65" s="65"/>
      <c r="AG65" s="65"/>
      <c r="AH65" s="65"/>
      <c r="AI65" s="65"/>
      <c r="AJ65" s="65">
        <v>88665.671040000001</v>
      </c>
      <c r="AK65" s="65"/>
      <c r="AL65" s="65"/>
      <c r="AM65" s="65"/>
      <c r="AN65" s="65"/>
      <c r="AO65" s="65"/>
      <c r="AP65" s="65"/>
      <c r="AQ65" s="65"/>
      <c r="AR65" s="65"/>
      <c r="AS65" s="65"/>
      <c r="AT65" s="65"/>
      <c r="AU65" s="65"/>
      <c r="AV65" s="65"/>
      <c r="AW65" s="65"/>
      <c r="AX65" s="65"/>
      <c r="AY65" s="25">
        <f t="shared" si="3"/>
        <v>145742.53311000002</v>
      </c>
      <c r="AZ65" s="26" t="s">
        <v>186</v>
      </c>
      <c r="BA65" s="26"/>
    </row>
    <row r="66" spans="1:53" s="6" customFormat="1" ht="409.5" x14ac:dyDescent="0.3">
      <c r="A66" s="22" t="s">
        <v>187</v>
      </c>
      <c r="B66" s="23" t="s">
        <v>188</v>
      </c>
      <c r="C66" s="24" t="str">
        <f t="shared" si="2"/>
        <v>24 2 02 40060</v>
      </c>
      <c r="D66" s="24" t="s">
        <v>101</v>
      </c>
      <c r="E66" s="64">
        <v>965.47011999999995</v>
      </c>
      <c r="F66" s="64">
        <v>11.22803</v>
      </c>
      <c r="G66" s="64">
        <v>170.35634999999999</v>
      </c>
      <c r="H66" s="65">
        <v>4.1237000000000004</v>
      </c>
      <c r="I66" s="65">
        <v>829.74684000000002</v>
      </c>
      <c r="J66" s="65">
        <v>194.22201999999999</v>
      </c>
      <c r="K66" s="65"/>
      <c r="L66" s="65">
        <v>262.02728000000002</v>
      </c>
      <c r="M66" s="65">
        <v>40.395110000000003</v>
      </c>
      <c r="N66" s="65"/>
      <c r="O66" s="65"/>
      <c r="P66" s="65">
        <v>179.81629000000001</v>
      </c>
      <c r="Q66" s="65"/>
      <c r="R66" s="65"/>
      <c r="S66" s="65"/>
      <c r="T66" s="65"/>
      <c r="U66" s="65"/>
      <c r="V66" s="65"/>
      <c r="W66" s="65">
        <v>129.0384</v>
      </c>
      <c r="X66" s="65">
        <v>129.05784</v>
      </c>
      <c r="Y66" s="65"/>
      <c r="Z66" s="65">
        <v>316.00529999999998</v>
      </c>
      <c r="AA66" s="65"/>
      <c r="AB66" s="65"/>
      <c r="AC66" s="65"/>
      <c r="AD66" s="65"/>
      <c r="AE66" s="65"/>
      <c r="AF66" s="65"/>
      <c r="AG66" s="65"/>
      <c r="AH66" s="65"/>
      <c r="AI66" s="65"/>
      <c r="AJ66" s="65"/>
      <c r="AK66" s="65"/>
      <c r="AL66" s="65"/>
      <c r="AM66" s="65"/>
      <c r="AN66" s="65"/>
      <c r="AO66" s="65">
        <v>38.848689999999998</v>
      </c>
      <c r="AP66" s="65">
        <v>49.543170000000003</v>
      </c>
      <c r="AQ66" s="65"/>
      <c r="AR66" s="65"/>
      <c r="AS66" s="65">
        <v>94.216710000000006</v>
      </c>
      <c r="AT66" s="65"/>
      <c r="AU66" s="65"/>
      <c r="AV66" s="65"/>
      <c r="AW66" s="65"/>
      <c r="AX66" s="65"/>
      <c r="AY66" s="25">
        <f t="shared" si="3"/>
        <v>3414.0958500000002</v>
      </c>
      <c r="AZ66" s="26" t="s">
        <v>189</v>
      </c>
      <c r="BA66" s="26"/>
    </row>
    <row r="67" spans="1:53" s="6" customFormat="1" ht="262.5" x14ac:dyDescent="0.3">
      <c r="A67" s="22" t="s">
        <v>190</v>
      </c>
      <c r="B67" s="23" t="s">
        <v>191</v>
      </c>
      <c r="C67" s="24" t="str">
        <f t="shared" si="2"/>
        <v>26 3 01 R5760</v>
      </c>
      <c r="D67" s="24" t="s">
        <v>192</v>
      </c>
      <c r="E67" s="64"/>
      <c r="F67" s="64"/>
      <c r="G67" s="64"/>
      <c r="H67" s="65"/>
      <c r="I67" s="65"/>
      <c r="J67" s="65"/>
      <c r="K67" s="65"/>
      <c r="L67" s="65"/>
      <c r="M67" s="65"/>
      <c r="N67" s="65"/>
      <c r="O67" s="65"/>
      <c r="P67" s="65"/>
      <c r="Q67" s="65"/>
      <c r="R67" s="65"/>
      <c r="S67" s="65"/>
      <c r="T67" s="65"/>
      <c r="U67" s="65"/>
      <c r="V67" s="65"/>
      <c r="W67" s="65"/>
      <c r="X67" s="65">
        <v>2176.3252000000002</v>
      </c>
      <c r="Y67" s="65">
        <v>2466.29007</v>
      </c>
      <c r="Z67" s="65"/>
      <c r="AA67" s="65"/>
      <c r="AB67" s="65"/>
      <c r="AC67" s="65"/>
      <c r="AD67" s="65"/>
      <c r="AE67" s="65"/>
      <c r="AF67" s="65"/>
      <c r="AG67" s="65"/>
      <c r="AH67" s="65"/>
      <c r="AI67" s="65"/>
      <c r="AJ67" s="65"/>
      <c r="AK67" s="65"/>
      <c r="AL67" s="65"/>
      <c r="AM67" s="65"/>
      <c r="AN67" s="65"/>
      <c r="AO67" s="65"/>
      <c r="AP67" s="65"/>
      <c r="AQ67" s="65"/>
      <c r="AR67" s="65"/>
      <c r="AS67" s="65"/>
      <c r="AT67" s="65"/>
      <c r="AU67" s="65"/>
      <c r="AV67" s="65"/>
      <c r="AW67" s="65">
        <v>856.03812000000005</v>
      </c>
      <c r="AX67" s="65"/>
      <c r="AY67" s="25">
        <f t="shared" si="3"/>
        <v>5498.6533900000004</v>
      </c>
      <c r="AZ67" s="26" t="s">
        <v>193</v>
      </c>
      <c r="BA67" s="26"/>
    </row>
    <row r="68" spans="1:53" s="6" customFormat="1" ht="31.5" x14ac:dyDescent="0.25">
      <c r="A68" s="27"/>
      <c r="B68" s="28" t="s">
        <v>63</v>
      </c>
      <c r="C68" s="29" t="str">
        <f t="shared" si="2"/>
        <v>26 3 01 R5760</v>
      </c>
      <c r="D68" s="30"/>
      <c r="E68" s="66"/>
      <c r="F68" s="66"/>
      <c r="G68" s="66"/>
      <c r="H68" s="67"/>
      <c r="I68" s="67"/>
      <c r="J68" s="67"/>
      <c r="K68" s="67"/>
      <c r="L68" s="67"/>
      <c r="M68" s="67"/>
      <c r="N68" s="67"/>
      <c r="O68" s="67"/>
      <c r="P68" s="67"/>
      <c r="Q68" s="67"/>
      <c r="R68" s="67"/>
      <c r="S68" s="67"/>
      <c r="T68" s="67"/>
      <c r="U68" s="67"/>
      <c r="V68" s="67"/>
      <c r="W68" s="67"/>
      <c r="X68" s="67">
        <v>2067.5089400000002</v>
      </c>
      <c r="Y68" s="67">
        <v>2342.9755700000001</v>
      </c>
      <c r="Z68" s="67"/>
      <c r="AA68" s="67"/>
      <c r="AB68" s="67"/>
      <c r="AC68" s="67"/>
      <c r="AD68" s="67"/>
      <c r="AE68" s="67"/>
      <c r="AF68" s="67"/>
      <c r="AG68" s="67"/>
      <c r="AH68" s="67"/>
      <c r="AI68" s="67"/>
      <c r="AJ68" s="67"/>
      <c r="AK68" s="67"/>
      <c r="AL68" s="67"/>
      <c r="AM68" s="67"/>
      <c r="AN68" s="67"/>
      <c r="AO68" s="67"/>
      <c r="AP68" s="67"/>
      <c r="AQ68" s="67"/>
      <c r="AR68" s="67"/>
      <c r="AS68" s="67"/>
      <c r="AT68" s="67"/>
      <c r="AU68" s="67"/>
      <c r="AV68" s="67"/>
      <c r="AW68" s="67">
        <v>813.23621000000003</v>
      </c>
      <c r="AX68" s="67"/>
      <c r="AY68" s="31">
        <f t="shared" si="3"/>
        <v>5223.7207200000003</v>
      </c>
      <c r="AZ68" s="18" t="s">
        <v>193</v>
      </c>
      <c r="BA68" s="18"/>
    </row>
    <row r="69" spans="1:53" s="6" customFormat="1" ht="18.75" x14ac:dyDescent="0.3">
      <c r="A69" s="32"/>
      <c r="B69" s="33" t="s">
        <v>49</v>
      </c>
      <c r="C69" s="34" t="str">
        <f t="shared" si="2"/>
        <v xml:space="preserve">   </v>
      </c>
      <c r="D69" s="35"/>
      <c r="E69" s="68">
        <v>219364.94563</v>
      </c>
      <c r="F69" s="68">
        <v>1836.8578399999999</v>
      </c>
      <c r="G69" s="68">
        <v>1366.9863499999999</v>
      </c>
      <c r="H69" s="36">
        <v>7933.7541499999998</v>
      </c>
      <c r="I69" s="36">
        <v>45251.903050000001</v>
      </c>
      <c r="J69" s="36">
        <v>4879.2764200000001</v>
      </c>
      <c r="K69" s="36">
        <v>26928.482489999999</v>
      </c>
      <c r="L69" s="36">
        <v>7974.3967700000003</v>
      </c>
      <c r="M69" s="36">
        <v>17846.6224</v>
      </c>
      <c r="N69" s="36">
        <v>5013.5159400000002</v>
      </c>
      <c r="O69" s="36">
        <v>152408.44975</v>
      </c>
      <c r="P69" s="36">
        <v>72216.964129999993</v>
      </c>
      <c r="Q69" s="36">
        <v>6664.4253399999998</v>
      </c>
      <c r="R69" s="36">
        <v>1041.9880000000001</v>
      </c>
      <c r="S69" s="36">
        <v>2523.6100799999999</v>
      </c>
      <c r="T69" s="36">
        <v>1792.6880100000001</v>
      </c>
      <c r="U69" s="36">
        <v>972.17399999999998</v>
      </c>
      <c r="V69" s="36">
        <v>87.43</v>
      </c>
      <c r="W69" s="36">
        <v>231.62139999999999</v>
      </c>
      <c r="X69" s="36">
        <v>3463.5749000000001</v>
      </c>
      <c r="Y69" s="36">
        <v>2723.1100700000002</v>
      </c>
      <c r="Z69" s="36">
        <v>237413.78274</v>
      </c>
      <c r="AA69" s="36">
        <v>131.02000000000001</v>
      </c>
      <c r="AB69" s="36">
        <v>21993.175449999999</v>
      </c>
      <c r="AC69" s="36">
        <v>1976.3575900000001</v>
      </c>
      <c r="AD69" s="36">
        <v>157537.56344</v>
      </c>
      <c r="AE69" s="36">
        <v>2850.6578399999999</v>
      </c>
      <c r="AF69" s="36">
        <v>389.37900000000002</v>
      </c>
      <c r="AG69" s="36">
        <v>161.89500000000001</v>
      </c>
      <c r="AH69" s="36">
        <v>1997.25</v>
      </c>
      <c r="AI69" s="36">
        <v>996.79</v>
      </c>
      <c r="AJ69" s="36">
        <v>90265.671040000001</v>
      </c>
      <c r="AK69" s="36">
        <v>805.51199999999994</v>
      </c>
      <c r="AL69" s="36">
        <v>235.74</v>
      </c>
      <c r="AM69" s="36">
        <v>331.49</v>
      </c>
      <c r="AN69" s="36">
        <v>275.77</v>
      </c>
      <c r="AO69" s="36">
        <v>14140.37185</v>
      </c>
      <c r="AP69" s="36">
        <v>3545.4861700000001</v>
      </c>
      <c r="AQ69" s="36">
        <v>265.17899999999997</v>
      </c>
      <c r="AR69" s="36">
        <v>66.328000000000003</v>
      </c>
      <c r="AS69" s="36">
        <v>335.54856999999998</v>
      </c>
      <c r="AT69" s="36">
        <v>154716.97159999999</v>
      </c>
      <c r="AU69" s="36">
        <v>2201.9886000000001</v>
      </c>
      <c r="AV69" s="69">
        <v>70495.556769999996</v>
      </c>
      <c r="AW69" s="36">
        <v>3003.0385200000001</v>
      </c>
      <c r="AX69" s="36">
        <v>110.00700000000001</v>
      </c>
      <c r="AY69" s="36">
        <f t="shared" si="3"/>
        <v>1348765.3069000002</v>
      </c>
      <c r="AZ69" s="37"/>
      <c r="BA69" s="37"/>
    </row>
    <row r="70" spans="1:53" s="6" customFormat="1" ht="37.5" x14ac:dyDescent="0.3">
      <c r="A70" s="32"/>
      <c r="B70" s="33" t="s">
        <v>194</v>
      </c>
      <c r="C70" s="34" t="str">
        <f t="shared" si="2"/>
        <v xml:space="preserve">   </v>
      </c>
      <c r="D70" s="35"/>
      <c r="E70" s="68">
        <v>100594.67081</v>
      </c>
      <c r="F70" s="68">
        <v>1388.1465499999999</v>
      </c>
      <c r="G70" s="68">
        <v>1366.9863499999999</v>
      </c>
      <c r="H70" s="36">
        <v>7933.7541499999998</v>
      </c>
      <c r="I70" s="36">
        <v>23689.009959999999</v>
      </c>
      <c r="J70" s="36">
        <v>2647.5416399999999</v>
      </c>
      <c r="K70" s="36">
        <v>19745.621800000001</v>
      </c>
      <c r="L70" s="36">
        <v>6820.7802799999999</v>
      </c>
      <c r="M70" s="36">
        <v>16692.410800000001</v>
      </c>
      <c r="N70" s="36">
        <v>3940.53656</v>
      </c>
      <c r="O70" s="36">
        <v>43450.870540000004</v>
      </c>
      <c r="P70" s="36">
        <v>10307.83483</v>
      </c>
      <c r="Q70" s="36">
        <v>3624.3309399999998</v>
      </c>
      <c r="R70" s="36">
        <v>1041.9880000000001</v>
      </c>
      <c r="S70" s="36">
        <v>2065.91174</v>
      </c>
      <c r="T70" s="36">
        <v>1253.9235200000001</v>
      </c>
      <c r="U70" s="36">
        <v>972.17399999999998</v>
      </c>
      <c r="V70" s="36">
        <v>87.43</v>
      </c>
      <c r="W70" s="36">
        <v>231.62139999999999</v>
      </c>
      <c r="X70" s="36">
        <v>856.94956999999999</v>
      </c>
      <c r="Y70" s="36">
        <v>380.1345</v>
      </c>
      <c r="Z70" s="36">
        <v>122303.11081</v>
      </c>
      <c r="AA70" s="36">
        <v>131.02000000000001</v>
      </c>
      <c r="AB70" s="36">
        <v>21120.99798</v>
      </c>
      <c r="AC70" s="36">
        <v>1476.3575900000001</v>
      </c>
      <c r="AD70" s="36">
        <v>50185.269540000001</v>
      </c>
      <c r="AE70" s="36">
        <v>2110.9526700000001</v>
      </c>
      <c r="AF70" s="36">
        <v>389.37900000000002</v>
      </c>
      <c r="AG70" s="36">
        <v>161.89500000000001</v>
      </c>
      <c r="AH70" s="36">
        <v>1997.25</v>
      </c>
      <c r="AI70" s="36">
        <v>996.79</v>
      </c>
      <c r="AJ70" s="36">
        <v>90265.671040000001</v>
      </c>
      <c r="AK70" s="36">
        <v>805.51199999999994</v>
      </c>
      <c r="AL70" s="36">
        <v>235.74</v>
      </c>
      <c r="AM70" s="36">
        <v>331.49</v>
      </c>
      <c r="AN70" s="36">
        <v>275.77</v>
      </c>
      <c r="AO70" s="36">
        <v>13352.70847</v>
      </c>
      <c r="AP70" s="36">
        <v>3545.4861700000001</v>
      </c>
      <c r="AQ70" s="36">
        <v>265.17899999999997</v>
      </c>
      <c r="AR70" s="36">
        <v>66.328000000000003</v>
      </c>
      <c r="AS70" s="36">
        <v>335.54856999999998</v>
      </c>
      <c r="AT70" s="36">
        <v>121563.3716</v>
      </c>
      <c r="AU70" s="36">
        <v>2201.9886000000001</v>
      </c>
      <c r="AV70" s="69">
        <v>70495.556769999996</v>
      </c>
      <c r="AW70" s="36">
        <v>2189.80231</v>
      </c>
      <c r="AX70" s="36">
        <v>110.00700000000001</v>
      </c>
      <c r="AY70" s="36">
        <f t="shared" si="3"/>
        <v>756005.81006000016</v>
      </c>
      <c r="AZ70" s="37"/>
      <c r="BA70" s="37"/>
    </row>
    <row r="71" spans="1:53" s="6" customFormat="1" ht="37.5" x14ac:dyDescent="0.3">
      <c r="A71" s="32"/>
      <c r="B71" s="33" t="s">
        <v>195</v>
      </c>
      <c r="C71" s="34" t="str">
        <f t="shared" si="2"/>
        <v xml:space="preserve">   </v>
      </c>
      <c r="D71" s="35"/>
      <c r="E71" s="68">
        <v>16320.84571</v>
      </c>
      <c r="F71" s="68">
        <v>448.71129000000002</v>
      </c>
      <c r="G71" s="68"/>
      <c r="H71" s="36"/>
      <c r="I71" s="36">
        <v>21562.893090000001</v>
      </c>
      <c r="J71" s="36">
        <v>2231.7347799999998</v>
      </c>
      <c r="K71" s="36">
        <v>7182.8606900000004</v>
      </c>
      <c r="L71" s="36">
        <v>1153.6164900000001</v>
      </c>
      <c r="M71" s="36">
        <v>1154.2116000000001</v>
      </c>
      <c r="N71" s="36">
        <v>1072.97938</v>
      </c>
      <c r="O71" s="36">
        <v>1944.7892099999999</v>
      </c>
      <c r="P71" s="36">
        <v>2322.6339699999999</v>
      </c>
      <c r="Q71" s="36">
        <v>3040.0944</v>
      </c>
      <c r="R71" s="36"/>
      <c r="S71" s="36">
        <v>457.69833999999997</v>
      </c>
      <c r="T71" s="36">
        <v>538.76449000000002</v>
      </c>
      <c r="U71" s="36"/>
      <c r="V71" s="36"/>
      <c r="W71" s="36"/>
      <c r="X71" s="36">
        <v>2606.6253299999998</v>
      </c>
      <c r="Y71" s="36">
        <v>2342.9755700000001</v>
      </c>
      <c r="Z71" s="36">
        <v>6047.8801899999999</v>
      </c>
      <c r="AA71" s="36"/>
      <c r="AB71" s="36">
        <v>872.17746999999997</v>
      </c>
      <c r="AC71" s="36">
        <v>500</v>
      </c>
      <c r="AD71" s="36"/>
      <c r="AE71" s="36">
        <v>739.70516999999995</v>
      </c>
      <c r="AF71" s="36"/>
      <c r="AG71" s="36"/>
      <c r="AH71" s="36"/>
      <c r="AI71" s="36"/>
      <c r="AJ71" s="36"/>
      <c r="AK71" s="36"/>
      <c r="AL71" s="36"/>
      <c r="AM71" s="36"/>
      <c r="AN71" s="36"/>
      <c r="AO71" s="36">
        <v>787.66337999999996</v>
      </c>
      <c r="AP71" s="36"/>
      <c r="AQ71" s="36"/>
      <c r="AR71" s="36"/>
      <c r="AS71" s="36"/>
      <c r="AT71" s="36">
        <v>33153.599999999999</v>
      </c>
      <c r="AU71" s="36"/>
      <c r="AV71" s="69"/>
      <c r="AW71" s="36">
        <v>813.23621000000003</v>
      </c>
      <c r="AX71" s="36"/>
      <c r="AY71" s="36">
        <f t="shared" si="3"/>
        <v>107295.69676000002</v>
      </c>
      <c r="AZ71" s="37"/>
      <c r="BA71" s="37"/>
    </row>
    <row r="72" spans="1:53" s="6" customFormat="1" ht="58.5" x14ac:dyDescent="0.35">
      <c r="A72" s="38"/>
      <c r="B72" s="39" t="s">
        <v>63</v>
      </c>
      <c r="C72" s="40" t="str">
        <f t="shared" si="2"/>
        <v xml:space="preserve">   </v>
      </c>
      <c r="D72" s="41"/>
      <c r="E72" s="70">
        <v>16320.84571</v>
      </c>
      <c r="F72" s="70">
        <v>448.71129000000002</v>
      </c>
      <c r="G72" s="70"/>
      <c r="H72" s="21"/>
      <c r="I72" s="21">
        <v>21562.893090000001</v>
      </c>
      <c r="J72" s="21">
        <v>2231.7347799999998</v>
      </c>
      <c r="K72" s="21">
        <v>7182.8606900000004</v>
      </c>
      <c r="L72" s="21">
        <v>1153.6164900000001</v>
      </c>
      <c r="M72" s="21">
        <v>1154.2116000000001</v>
      </c>
      <c r="N72" s="21">
        <v>1072.97938</v>
      </c>
      <c r="O72" s="21">
        <v>1944.7892099999999</v>
      </c>
      <c r="P72" s="21">
        <v>2322.6339699999999</v>
      </c>
      <c r="Q72" s="21">
        <v>3040.0944</v>
      </c>
      <c r="R72" s="21"/>
      <c r="S72" s="21">
        <v>457.69833999999997</v>
      </c>
      <c r="T72" s="21">
        <v>538.76449000000002</v>
      </c>
      <c r="U72" s="21"/>
      <c r="V72" s="21"/>
      <c r="W72" s="21"/>
      <c r="X72" s="21">
        <v>2606.6253299999998</v>
      </c>
      <c r="Y72" s="21">
        <v>2342.9755700000001</v>
      </c>
      <c r="Z72" s="21">
        <v>6047.8801899999999</v>
      </c>
      <c r="AA72" s="21"/>
      <c r="AB72" s="21">
        <v>872.17746999999997</v>
      </c>
      <c r="AC72" s="21">
        <v>500</v>
      </c>
      <c r="AD72" s="21"/>
      <c r="AE72" s="21">
        <v>739.70516999999995</v>
      </c>
      <c r="AF72" s="21"/>
      <c r="AG72" s="21"/>
      <c r="AH72" s="21"/>
      <c r="AI72" s="21"/>
      <c r="AJ72" s="21"/>
      <c r="AK72" s="21"/>
      <c r="AL72" s="21"/>
      <c r="AM72" s="21"/>
      <c r="AN72" s="21"/>
      <c r="AO72" s="21">
        <v>787.66337999999996</v>
      </c>
      <c r="AP72" s="21"/>
      <c r="AQ72" s="21"/>
      <c r="AR72" s="21"/>
      <c r="AS72" s="21"/>
      <c r="AT72" s="21">
        <v>33153.599999999999</v>
      </c>
      <c r="AU72" s="21"/>
      <c r="AV72" s="71"/>
      <c r="AW72" s="21">
        <v>813.23621000000003</v>
      </c>
      <c r="AX72" s="21"/>
      <c r="AY72" s="21">
        <f t="shared" si="3"/>
        <v>107295.69676000002</v>
      </c>
      <c r="AZ72" s="42"/>
      <c r="BA72" s="42"/>
    </row>
    <row r="73" spans="1:53" s="6" customFormat="1" ht="58.5" x14ac:dyDescent="0.35">
      <c r="A73" s="38"/>
      <c r="B73" s="39" t="s">
        <v>94</v>
      </c>
      <c r="C73" s="40" t="str">
        <f t="shared" si="2"/>
        <v xml:space="preserve">   </v>
      </c>
      <c r="D73" s="41"/>
      <c r="E73" s="70">
        <v>63902.406210000001</v>
      </c>
      <c r="F73" s="70"/>
      <c r="G73" s="70"/>
      <c r="H73" s="21"/>
      <c r="I73" s="21"/>
      <c r="J73" s="21"/>
      <c r="K73" s="21"/>
      <c r="L73" s="21"/>
      <c r="M73" s="21"/>
      <c r="N73" s="21"/>
      <c r="O73" s="21">
        <v>107012.79</v>
      </c>
      <c r="P73" s="21">
        <v>55538.039570000001</v>
      </c>
      <c r="Q73" s="21"/>
      <c r="R73" s="21"/>
      <c r="S73" s="21"/>
      <c r="T73" s="21"/>
      <c r="U73" s="21"/>
      <c r="V73" s="21"/>
      <c r="W73" s="21"/>
      <c r="X73" s="21"/>
      <c r="Y73" s="21"/>
      <c r="Z73" s="21">
        <v>70373.380050000007</v>
      </c>
      <c r="AA73" s="21"/>
      <c r="AB73" s="21"/>
      <c r="AC73" s="21"/>
      <c r="AD73" s="21">
        <v>49360.970480000004</v>
      </c>
      <c r="AE73" s="21"/>
      <c r="AF73" s="21"/>
      <c r="AG73" s="21"/>
      <c r="AH73" s="21"/>
      <c r="AI73" s="21"/>
      <c r="AJ73" s="21"/>
      <c r="AK73" s="21"/>
      <c r="AL73" s="21"/>
      <c r="AM73" s="21"/>
      <c r="AN73" s="21"/>
      <c r="AO73" s="21"/>
      <c r="AP73" s="21"/>
      <c r="AQ73" s="21"/>
      <c r="AR73" s="21"/>
      <c r="AS73" s="21"/>
      <c r="AT73" s="21"/>
      <c r="AU73" s="21"/>
      <c r="AV73" s="71"/>
      <c r="AW73" s="21"/>
      <c r="AX73" s="21"/>
      <c r="AY73" s="21">
        <f t="shared" si="3"/>
        <v>346187.58631000004</v>
      </c>
      <c r="AZ73" s="42"/>
      <c r="BA73" s="42"/>
    </row>
    <row r="74" spans="1:53" s="6" customFormat="1" ht="78" x14ac:dyDescent="0.35">
      <c r="A74" s="38"/>
      <c r="B74" s="39" t="s">
        <v>95</v>
      </c>
      <c r="C74" s="40" t="str">
        <f t="shared" si="2"/>
        <v xml:space="preserve">   </v>
      </c>
      <c r="D74" s="41"/>
      <c r="E74" s="70">
        <v>38547.022900000004</v>
      </c>
      <c r="F74" s="70"/>
      <c r="G74" s="70"/>
      <c r="H74" s="21"/>
      <c r="I74" s="21"/>
      <c r="J74" s="21"/>
      <c r="K74" s="21"/>
      <c r="L74" s="21"/>
      <c r="M74" s="21"/>
      <c r="N74" s="21"/>
      <c r="O74" s="21"/>
      <c r="P74" s="21">
        <v>4048.4557599999998</v>
      </c>
      <c r="Q74" s="21"/>
      <c r="R74" s="21"/>
      <c r="S74" s="21"/>
      <c r="T74" s="21"/>
      <c r="U74" s="21"/>
      <c r="V74" s="21"/>
      <c r="W74" s="21"/>
      <c r="X74" s="21"/>
      <c r="Y74" s="21"/>
      <c r="Z74" s="21">
        <v>38689.411690000001</v>
      </c>
      <c r="AA74" s="21"/>
      <c r="AB74" s="21"/>
      <c r="AC74" s="21"/>
      <c r="AD74" s="21">
        <v>57991.323420000001</v>
      </c>
      <c r="AE74" s="21"/>
      <c r="AF74" s="21"/>
      <c r="AG74" s="21"/>
      <c r="AH74" s="21"/>
      <c r="AI74" s="21"/>
      <c r="AJ74" s="21"/>
      <c r="AK74" s="21"/>
      <c r="AL74" s="21"/>
      <c r="AM74" s="21"/>
      <c r="AN74" s="21"/>
      <c r="AO74" s="21"/>
      <c r="AP74" s="21"/>
      <c r="AQ74" s="21"/>
      <c r="AR74" s="21"/>
      <c r="AS74" s="21"/>
      <c r="AT74" s="21"/>
      <c r="AU74" s="21"/>
      <c r="AV74" s="71"/>
      <c r="AW74" s="21"/>
      <c r="AX74" s="21"/>
      <c r="AY74" s="21">
        <f t="shared" si="3"/>
        <v>139276.21377</v>
      </c>
      <c r="AZ74" s="42"/>
      <c r="BA74" s="42"/>
    </row>
    <row r="75" spans="1:53"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6"/>
      <c r="AG75" s="16"/>
      <c r="AH75" s="16"/>
      <c r="AI75" s="16"/>
      <c r="AJ75" s="16"/>
      <c r="AK75" s="16"/>
      <c r="AL75" s="16"/>
      <c r="AM75" s="16"/>
      <c r="AN75" s="16"/>
      <c r="AO75" s="16"/>
      <c r="AP75" s="16"/>
      <c r="AQ75" s="16"/>
      <c r="AR75" s="16"/>
      <c r="AS75" s="16"/>
      <c r="AT75" s="16"/>
      <c r="AU75" s="16"/>
      <c r="AV75" s="16"/>
      <c r="AW75" s="16"/>
      <c r="AX75" s="16"/>
      <c r="AY75" s="48" t="s">
        <v>54</v>
      </c>
    </row>
    <row r="76" spans="1:53"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6"/>
      <c r="AG76" s="16"/>
      <c r="AH76" s="16"/>
      <c r="AI76" s="16"/>
      <c r="AJ76" s="16"/>
      <c r="AK76" s="16"/>
      <c r="AL76" s="16"/>
      <c r="AM76" s="16"/>
      <c r="AN76" s="16"/>
      <c r="AO76" s="16"/>
      <c r="AP76" s="16"/>
      <c r="AQ76" s="16"/>
      <c r="AR76" s="16"/>
      <c r="AS76" s="16"/>
      <c r="AT76" s="16"/>
      <c r="AU76" s="16"/>
      <c r="AV76" s="16"/>
      <c r="AW76" s="16"/>
      <c r="AX76" s="16"/>
      <c r="AY76" s="16"/>
    </row>
    <row r="77" spans="1:53"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6"/>
      <c r="AG77" s="16"/>
      <c r="AH77" s="16"/>
      <c r="AI77" s="16"/>
      <c r="AJ77" s="16"/>
      <c r="AK77" s="16"/>
      <c r="AL77" s="16"/>
      <c r="AM77" s="16"/>
      <c r="AN77" s="16"/>
      <c r="AO77" s="16"/>
      <c r="AP77" s="16"/>
      <c r="AQ77" s="16"/>
      <c r="AR77" s="16"/>
      <c r="AS77" s="16"/>
      <c r="AT77" s="16"/>
      <c r="AU77" s="16"/>
      <c r="AV77" s="16"/>
      <c r="AW77" s="16"/>
      <c r="AX77" s="16"/>
      <c r="AY77" s="16"/>
    </row>
    <row r="78" spans="1:53"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6"/>
      <c r="AG78" s="16"/>
      <c r="AH78" s="16"/>
      <c r="AI78" s="16"/>
      <c r="AJ78" s="16"/>
      <c r="AK78" s="16"/>
      <c r="AL78" s="16"/>
      <c r="AM78" s="16"/>
      <c r="AN78" s="16"/>
      <c r="AO78" s="16"/>
      <c r="AP78" s="16"/>
      <c r="AQ78" s="16"/>
      <c r="AR78" s="16"/>
      <c r="AS78" s="16"/>
      <c r="AT78" s="16"/>
      <c r="AU78" s="16"/>
      <c r="AV78" s="16"/>
      <c r="AW78" s="16"/>
      <c r="AX78" s="16"/>
      <c r="AY78" s="16"/>
    </row>
    <row r="79" spans="1:53"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6"/>
      <c r="AG79" s="16"/>
      <c r="AH79" s="16"/>
      <c r="AI79" s="16"/>
      <c r="AJ79" s="16"/>
      <c r="AK79" s="16"/>
      <c r="AL79" s="16"/>
      <c r="AM79" s="16"/>
      <c r="AN79" s="16"/>
      <c r="AO79" s="16"/>
      <c r="AP79" s="16"/>
      <c r="AQ79" s="16"/>
      <c r="AR79" s="16"/>
      <c r="AS79" s="16"/>
      <c r="AT79" s="16"/>
      <c r="AU79" s="16"/>
      <c r="AV79" s="16"/>
      <c r="AW79" s="16"/>
      <c r="AX79" s="16"/>
      <c r="AY79" s="16"/>
    </row>
    <row r="80" spans="1:53"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6"/>
      <c r="AG80" s="16"/>
      <c r="AH80" s="16"/>
      <c r="AI80" s="16"/>
      <c r="AJ80" s="16"/>
      <c r="AK80" s="16"/>
      <c r="AL80" s="16"/>
      <c r="AM80" s="16"/>
      <c r="AN80" s="16"/>
      <c r="AO80" s="16"/>
      <c r="AP80" s="16"/>
      <c r="AQ80" s="16"/>
      <c r="AR80" s="16"/>
      <c r="AS80" s="16"/>
      <c r="AT80" s="16"/>
      <c r="AU80" s="16"/>
      <c r="AV80" s="16"/>
      <c r="AW80" s="16"/>
      <c r="AX80" s="16"/>
      <c r="AY80" s="16"/>
    </row>
    <row r="81" spans="2:51"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6"/>
      <c r="AG81" s="16"/>
      <c r="AH81" s="16"/>
      <c r="AI81" s="16"/>
      <c r="AJ81" s="16"/>
      <c r="AK81" s="16"/>
      <c r="AL81" s="16"/>
      <c r="AM81" s="16"/>
      <c r="AN81" s="16"/>
      <c r="AO81" s="16"/>
      <c r="AP81" s="16"/>
      <c r="AQ81" s="16"/>
      <c r="AR81" s="16"/>
      <c r="AS81" s="16"/>
      <c r="AT81" s="16"/>
      <c r="AU81" s="16"/>
      <c r="AV81" s="16"/>
      <c r="AW81" s="16"/>
      <c r="AX81" s="16"/>
      <c r="AY81" s="16"/>
    </row>
    <row r="82" spans="2:51"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6"/>
      <c r="AG82" s="16"/>
      <c r="AH82" s="16"/>
      <c r="AI82" s="16"/>
      <c r="AJ82" s="16"/>
      <c r="AK82" s="16"/>
      <c r="AL82" s="16"/>
      <c r="AM82" s="16"/>
      <c r="AN82" s="16"/>
      <c r="AO82" s="16"/>
      <c r="AP82" s="16"/>
      <c r="AQ82" s="16"/>
      <c r="AR82" s="16"/>
      <c r="AS82" s="16"/>
      <c r="AT82" s="16"/>
      <c r="AU82" s="16"/>
      <c r="AV82" s="16"/>
      <c r="AW82" s="16"/>
      <c r="AX82" s="16"/>
      <c r="AY82" s="16"/>
    </row>
    <row r="83" spans="2:51"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6"/>
      <c r="AG83" s="16"/>
      <c r="AH83" s="16"/>
      <c r="AI83" s="16"/>
      <c r="AJ83" s="16"/>
      <c r="AK83" s="16"/>
      <c r="AL83" s="16"/>
      <c r="AM83" s="16"/>
      <c r="AN83" s="16"/>
      <c r="AO83" s="16"/>
      <c r="AP83" s="16"/>
      <c r="AQ83" s="16"/>
      <c r="AR83" s="16"/>
      <c r="AS83" s="16"/>
      <c r="AT83" s="16"/>
      <c r="AU83" s="16"/>
      <c r="AV83" s="16"/>
      <c r="AW83" s="16"/>
      <c r="AX83" s="16"/>
      <c r="AY83" s="16"/>
    </row>
    <row r="84" spans="2:51"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6"/>
      <c r="AG84" s="16"/>
      <c r="AH84" s="16"/>
      <c r="AI84" s="16"/>
      <c r="AJ84" s="16"/>
      <c r="AK84" s="16"/>
      <c r="AL84" s="16"/>
      <c r="AM84" s="16"/>
      <c r="AN84" s="16"/>
      <c r="AO84" s="16"/>
      <c r="AP84" s="16"/>
      <c r="AQ84" s="16"/>
      <c r="AR84" s="16"/>
      <c r="AS84" s="16"/>
      <c r="AT84" s="16"/>
      <c r="AU84" s="16"/>
      <c r="AV84" s="16"/>
      <c r="AW84" s="16"/>
      <c r="AX84" s="16"/>
      <c r="AY84" s="16"/>
    </row>
    <row r="85" spans="2:51"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6"/>
      <c r="AG85" s="16"/>
      <c r="AH85" s="16"/>
      <c r="AI85" s="16"/>
      <c r="AJ85" s="16"/>
      <c r="AK85" s="16"/>
      <c r="AL85" s="16"/>
      <c r="AM85" s="16"/>
      <c r="AN85" s="16"/>
      <c r="AO85" s="16"/>
      <c r="AP85" s="16"/>
      <c r="AQ85" s="16"/>
      <c r="AR85" s="16"/>
      <c r="AS85" s="16"/>
      <c r="AT85" s="16"/>
      <c r="AU85" s="16"/>
      <c r="AV85" s="16"/>
      <c r="AW85" s="16"/>
      <c r="AX85" s="16"/>
      <c r="AY85" s="16"/>
    </row>
    <row r="86" spans="2:51"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6"/>
      <c r="AG86" s="16"/>
      <c r="AH86" s="16"/>
      <c r="AI86" s="16"/>
      <c r="AJ86" s="16"/>
      <c r="AK86" s="16"/>
      <c r="AL86" s="16"/>
      <c r="AM86" s="16"/>
      <c r="AN86" s="16"/>
      <c r="AO86" s="16"/>
      <c r="AP86" s="16"/>
      <c r="AQ86" s="16"/>
      <c r="AR86" s="16"/>
      <c r="AS86" s="16"/>
      <c r="AT86" s="16"/>
      <c r="AU86" s="16"/>
      <c r="AV86" s="16"/>
      <c r="AW86" s="16"/>
      <c r="AX86" s="16"/>
      <c r="AY86" s="16"/>
    </row>
    <row r="87" spans="2:51"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6"/>
      <c r="AG87" s="16"/>
      <c r="AH87" s="16"/>
      <c r="AI87" s="16"/>
      <c r="AJ87" s="16"/>
      <c r="AK87" s="16"/>
      <c r="AL87" s="16"/>
      <c r="AM87" s="16"/>
      <c r="AN87" s="16"/>
      <c r="AO87" s="16"/>
      <c r="AP87" s="16"/>
      <c r="AQ87" s="16"/>
      <c r="AR87" s="16"/>
      <c r="AS87" s="16"/>
      <c r="AT87" s="16"/>
      <c r="AU87" s="16"/>
      <c r="AV87" s="16"/>
      <c r="AW87" s="16"/>
      <c r="AX87" s="16"/>
      <c r="AY87" s="16"/>
    </row>
    <row r="88" spans="2:51"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6"/>
      <c r="AG88" s="16"/>
      <c r="AH88" s="16"/>
      <c r="AI88" s="16"/>
      <c r="AJ88" s="16"/>
      <c r="AK88" s="16"/>
      <c r="AL88" s="16"/>
      <c r="AM88" s="16"/>
      <c r="AN88" s="16"/>
      <c r="AO88" s="16"/>
      <c r="AP88" s="16"/>
      <c r="AQ88" s="16"/>
      <c r="AR88" s="16"/>
      <c r="AS88" s="16"/>
      <c r="AT88" s="16"/>
      <c r="AU88" s="16"/>
      <c r="AV88" s="16"/>
      <c r="AW88" s="16"/>
      <c r="AX88" s="16"/>
      <c r="AY88" s="16"/>
    </row>
    <row r="89" spans="2:51"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6"/>
      <c r="AG89" s="16"/>
      <c r="AH89" s="16"/>
      <c r="AI89" s="16"/>
      <c r="AJ89" s="16"/>
      <c r="AK89" s="16"/>
      <c r="AL89" s="16"/>
      <c r="AM89" s="16"/>
      <c r="AN89" s="16"/>
      <c r="AO89" s="16"/>
      <c r="AP89" s="16"/>
      <c r="AQ89" s="16"/>
      <c r="AR89" s="16"/>
      <c r="AS89" s="16"/>
      <c r="AT89" s="16"/>
      <c r="AU89" s="16"/>
      <c r="AV89" s="16"/>
      <c r="AW89" s="16"/>
      <c r="AX89" s="16"/>
      <c r="AY89" s="16"/>
    </row>
    <row r="90" spans="2:51"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6"/>
      <c r="AG90" s="16"/>
      <c r="AH90" s="16"/>
      <c r="AI90" s="16"/>
      <c r="AJ90" s="16"/>
      <c r="AK90" s="16"/>
      <c r="AL90" s="16"/>
      <c r="AM90" s="16"/>
      <c r="AN90" s="16"/>
      <c r="AO90" s="16"/>
      <c r="AP90" s="16"/>
      <c r="AQ90" s="16"/>
      <c r="AR90" s="16"/>
      <c r="AS90" s="16"/>
      <c r="AT90" s="16"/>
      <c r="AU90" s="16"/>
      <c r="AV90" s="16"/>
      <c r="AW90" s="16"/>
      <c r="AX90" s="16"/>
      <c r="AY90" s="16"/>
    </row>
    <row r="91" spans="2:51"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6"/>
      <c r="AG91" s="16"/>
      <c r="AH91" s="16"/>
      <c r="AI91" s="16"/>
      <c r="AJ91" s="16"/>
      <c r="AK91" s="16"/>
      <c r="AL91" s="16"/>
      <c r="AM91" s="16"/>
      <c r="AN91" s="16"/>
      <c r="AO91" s="16"/>
      <c r="AP91" s="16"/>
      <c r="AQ91" s="16"/>
      <c r="AR91" s="16"/>
      <c r="AS91" s="16"/>
      <c r="AT91" s="16"/>
      <c r="AU91" s="16"/>
      <c r="AV91" s="16"/>
      <c r="AW91" s="16"/>
      <c r="AX91" s="16"/>
      <c r="AY91" s="16"/>
    </row>
    <row r="92" spans="2:51"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6"/>
      <c r="AG92" s="16"/>
      <c r="AH92" s="16"/>
      <c r="AI92" s="16"/>
      <c r="AJ92" s="16"/>
      <c r="AK92" s="16"/>
      <c r="AL92" s="16"/>
      <c r="AM92" s="16"/>
      <c r="AN92" s="16"/>
      <c r="AO92" s="16"/>
      <c r="AP92" s="16"/>
      <c r="AQ92" s="16"/>
      <c r="AR92" s="16"/>
      <c r="AS92" s="16"/>
      <c r="AT92" s="16"/>
      <c r="AU92" s="16"/>
      <c r="AV92" s="16"/>
      <c r="AW92" s="16"/>
      <c r="AX92" s="16"/>
      <c r="AY92" s="16"/>
    </row>
    <row r="93" spans="2:51"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6"/>
      <c r="AG93" s="16"/>
      <c r="AH93" s="16"/>
      <c r="AI93" s="16"/>
      <c r="AJ93" s="16"/>
      <c r="AK93" s="16"/>
      <c r="AL93" s="16"/>
      <c r="AM93" s="16"/>
      <c r="AN93" s="16"/>
      <c r="AO93" s="16"/>
      <c r="AP93" s="16"/>
      <c r="AQ93" s="16"/>
      <c r="AR93" s="16"/>
      <c r="AS93" s="16"/>
      <c r="AT93" s="16"/>
      <c r="AU93" s="16"/>
      <c r="AV93" s="16"/>
      <c r="AW93" s="16"/>
      <c r="AX93" s="16"/>
      <c r="AY93" s="16"/>
    </row>
    <row r="94" spans="2:51"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6"/>
      <c r="AG94" s="16"/>
      <c r="AH94" s="16"/>
      <c r="AI94" s="16"/>
      <c r="AJ94" s="16"/>
      <c r="AK94" s="16"/>
      <c r="AL94" s="16"/>
      <c r="AM94" s="16"/>
      <c r="AN94" s="16"/>
      <c r="AO94" s="16"/>
      <c r="AP94" s="16"/>
      <c r="AQ94" s="16"/>
      <c r="AR94" s="16"/>
      <c r="AS94" s="16"/>
      <c r="AT94" s="16"/>
      <c r="AU94" s="16"/>
      <c r="AV94" s="16"/>
      <c r="AW94" s="16"/>
      <c r="AX94" s="16"/>
      <c r="AY94" s="16"/>
    </row>
    <row r="95" spans="2:51"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6"/>
      <c r="AG95" s="16"/>
      <c r="AH95" s="16"/>
      <c r="AI95" s="16"/>
      <c r="AJ95" s="16"/>
      <c r="AK95" s="16"/>
      <c r="AL95" s="16"/>
      <c r="AM95" s="16"/>
      <c r="AN95" s="16"/>
      <c r="AO95" s="16"/>
      <c r="AP95" s="16"/>
      <c r="AQ95" s="16"/>
      <c r="AR95" s="16"/>
      <c r="AS95" s="16"/>
      <c r="AT95" s="16"/>
      <c r="AU95" s="16"/>
      <c r="AV95" s="16"/>
      <c r="AW95" s="16"/>
      <c r="AX95" s="16"/>
      <c r="AY95" s="16"/>
    </row>
    <row r="96" spans="2:51"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6"/>
      <c r="AG96" s="16"/>
      <c r="AH96" s="16"/>
      <c r="AI96" s="16"/>
      <c r="AJ96" s="16"/>
      <c r="AK96" s="16"/>
      <c r="AL96" s="16"/>
      <c r="AM96" s="16"/>
      <c r="AN96" s="16"/>
      <c r="AO96" s="16"/>
      <c r="AP96" s="16"/>
      <c r="AQ96" s="16"/>
      <c r="AR96" s="16"/>
      <c r="AS96" s="16"/>
      <c r="AT96" s="16"/>
      <c r="AU96" s="16"/>
      <c r="AV96" s="16"/>
      <c r="AW96" s="16"/>
      <c r="AX96" s="16"/>
      <c r="AY96" s="16"/>
    </row>
    <row r="97" spans="2:51"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6"/>
      <c r="AG97" s="16"/>
      <c r="AH97" s="16"/>
      <c r="AI97" s="16"/>
      <c r="AJ97" s="16"/>
      <c r="AK97" s="16"/>
      <c r="AL97" s="16"/>
      <c r="AM97" s="16"/>
      <c r="AN97" s="16"/>
      <c r="AO97" s="16"/>
      <c r="AP97" s="16"/>
      <c r="AQ97" s="16"/>
      <c r="AR97" s="16"/>
      <c r="AS97" s="16"/>
      <c r="AT97" s="16"/>
      <c r="AU97" s="16"/>
      <c r="AV97" s="16"/>
      <c r="AW97" s="16"/>
      <c r="AX97" s="16"/>
      <c r="AY97" s="16"/>
    </row>
    <row r="98" spans="2:51"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6"/>
      <c r="AG98" s="16"/>
      <c r="AH98" s="16"/>
      <c r="AI98" s="16"/>
      <c r="AJ98" s="16"/>
      <c r="AK98" s="16"/>
      <c r="AL98" s="16"/>
      <c r="AM98" s="16"/>
      <c r="AN98" s="16"/>
      <c r="AO98" s="16"/>
      <c r="AP98" s="16"/>
      <c r="AQ98" s="16"/>
      <c r="AR98" s="16"/>
      <c r="AS98" s="16"/>
      <c r="AT98" s="16"/>
      <c r="AU98" s="16"/>
      <c r="AV98" s="16"/>
      <c r="AW98" s="16"/>
      <c r="AX98" s="16"/>
      <c r="AY98" s="16"/>
    </row>
    <row r="99" spans="2:51"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6"/>
      <c r="AG99" s="16"/>
      <c r="AH99" s="16"/>
      <c r="AI99" s="16"/>
      <c r="AJ99" s="16"/>
      <c r="AK99" s="16"/>
      <c r="AL99" s="16"/>
      <c r="AM99" s="16"/>
      <c r="AN99" s="16"/>
      <c r="AO99" s="16"/>
      <c r="AP99" s="16"/>
      <c r="AQ99" s="16"/>
      <c r="AR99" s="16"/>
      <c r="AS99" s="16"/>
      <c r="AT99" s="16"/>
      <c r="AU99" s="16"/>
      <c r="AV99" s="16"/>
      <c r="AW99" s="16"/>
      <c r="AX99" s="16"/>
      <c r="AY99" s="16"/>
    </row>
    <row r="100" spans="2:51"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6"/>
      <c r="AG100" s="16"/>
      <c r="AH100" s="16"/>
      <c r="AI100" s="16"/>
      <c r="AJ100" s="16"/>
      <c r="AK100" s="16"/>
      <c r="AL100" s="16"/>
      <c r="AM100" s="16"/>
      <c r="AN100" s="16"/>
      <c r="AO100" s="16"/>
      <c r="AP100" s="16"/>
      <c r="AQ100" s="16"/>
      <c r="AR100" s="16"/>
      <c r="AS100" s="16"/>
      <c r="AT100" s="16"/>
      <c r="AU100" s="16"/>
      <c r="AV100" s="16"/>
      <c r="AW100" s="16"/>
      <c r="AX100" s="16"/>
      <c r="AY100" s="16"/>
    </row>
    <row r="101" spans="2:51"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6"/>
      <c r="AG101" s="16"/>
      <c r="AH101" s="16"/>
      <c r="AI101" s="16"/>
      <c r="AJ101" s="16"/>
      <c r="AK101" s="16"/>
      <c r="AL101" s="16"/>
      <c r="AM101" s="16"/>
      <c r="AN101" s="16"/>
      <c r="AO101" s="16"/>
      <c r="AP101" s="16"/>
      <c r="AQ101" s="16"/>
      <c r="AR101" s="16"/>
      <c r="AS101" s="16"/>
      <c r="AT101" s="16"/>
      <c r="AU101" s="16"/>
      <c r="AV101" s="16"/>
      <c r="AW101" s="16"/>
      <c r="AX101" s="16"/>
      <c r="AY101" s="16"/>
    </row>
    <row r="102" spans="2:51"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6"/>
      <c r="AG102" s="16"/>
      <c r="AH102" s="16"/>
      <c r="AI102" s="16"/>
      <c r="AJ102" s="16"/>
      <c r="AK102" s="16"/>
      <c r="AL102" s="16"/>
      <c r="AM102" s="16"/>
      <c r="AN102" s="16"/>
      <c r="AO102" s="16"/>
      <c r="AP102" s="16"/>
      <c r="AQ102" s="16"/>
      <c r="AR102" s="16"/>
      <c r="AS102" s="16"/>
      <c r="AT102" s="16"/>
      <c r="AU102" s="16"/>
      <c r="AV102" s="16"/>
      <c r="AW102" s="16"/>
      <c r="AX102" s="16"/>
      <c r="AY102" s="16"/>
    </row>
    <row r="103" spans="2:51"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6"/>
      <c r="AG103" s="16"/>
      <c r="AH103" s="16"/>
      <c r="AI103" s="16"/>
      <c r="AJ103" s="16"/>
      <c r="AK103" s="16"/>
      <c r="AL103" s="16"/>
      <c r="AM103" s="16"/>
      <c r="AN103" s="16"/>
      <c r="AO103" s="16"/>
      <c r="AP103" s="16"/>
      <c r="AQ103" s="16"/>
      <c r="AR103" s="16"/>
      <c r="AS103" s="16"/>
      <c r="AT103" s="16"/>
      <c r="AU103" s="16"/>
      <c r="AV103" s="16"/>
      <c r="AW103" s="16"/>
      <c r="AX103" s="16"/>
      <c r="AY103" s="16"/>
    </row>
    <row r="104" spans="2:51"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6"/>
      <c r="AG104" s="16"/>
      <c r="AH104" s="16"/>
      <c r="AI104" s="16"/>
      <c r="AJ104" s="16"/>
      <c r="AK104" s="16"/>
      <c r="AL104" s="16"/>
      <c r="AM104" s="16"/>
      <c r="AN104" s="16"/>
      <c r="AO104" s="16"/>
      <c r="AP104" s="16"/>
      <c r="AQ104" s="16"/>
      <c r="AR104" s="16"/>
      <c r="AS104" s="16"/>
      <c r="AT104" s="16"/>
      <c r="AU104" s="16"/>
      <c r="AV104" s="16"/>
      <c r="AW104" s="16"/>
      <c r="AX104" s="16"/>
      <c r="AY104" s="16"/>
    </row>
    <row r="105" spans="2:51"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6"/>
      <c r="AG105" s="16"/>
      <c r="AH105" s="16"/>
      <c r="AI105" s="16"/>
      <c r="AJ105" s="16"/>
      <c r="AK105" s="16"/>
      <c r="AL105" s="16"/>
      <c r="AM105" s="16"/>
      <c r="AN105" s="16"/>
      <c r="AO105" s="16"/>
      <c r="AP105" s="16"/>
      <c r="AQ105" s="16"/>
      <c r="AR105" s="16"/>
      <c r="AS105" s="16"/>
      <c r="AT105" s="16"/>
      <c r="AU105" s="16"/>
      <c r="AV105" s="16"/>
      <c r="AW105" s="16"/>
      <c r="AX105" s="16"/>
      <c r="AY105" s="16"/>
    </row>
    <row r="106" spans="2:51"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6"/>
      <c r="AG106" s="16"/>
      <c r="AH106" s="16"/>
      <c r="AI106" s="16"/>
      <c r="AJ106" s="16"/>
      <c r="AK106" s="16"/>
      <c r="AL106" s="16"/>
      <c r="AM106" s="16"/>
      <c r="AN106" s="16"/>
      <c r="AO106" s="16"/>
      <c r="AP106" s="16"/>
      <c r="AQ106" s="16"/>
      <c r="AR106" s="16"/>
      <c r="AS106" s="16"/>
      <c r="AT106" s="16"/>
      <c r="AU106" s="16"/>
      <c r="AV106" s="16"/>
      <c r="AW106" s="16"/>
      <c r="AX106" s="16"/>
      <c r="AY106" s="16"/>
    </row>
    <row r="107" spans="2:51"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6"/>
      <c r="AG107" s="16"/>
      <c r="AH107" s="16"/>
      <c r="AI107" s="16"/>
      <c r="AJ107" s="16"/>
      <c r="AK107" s="16"/>
      <c r="AL107" s="16"/>
      <c r="AM107" s="16"/>
      <c r="AN107" s="16"/>
      <c r="AO107" s="16"/>
      <c r="AP107" s="16"/>
      <c r="AQ107" s="16"/>
      <c r="AR107" s="16"/>
      <c r="AS107" s="16"/>
      <c r="AT107" s="16"/>
      <c r="AU107" s="16"/>
      <c r="AV107" s="16"/>
      <c r="AW107" s="16"/>
      <c r="AX107" s="16"/>
      <c r="AY107" s="16"/>
    </row>
    <row r="108" spans="2:51"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6"/>
      <c r="AG108" s="16"/>
      <c r="AH108" s="16"/>
      <c r="AI108" s="16"/>
      <c r="AJ108" s="16"/>
      <c r="AK108" s="16"/>
      <c r="AL108" s="16"/>
      <c r="AM108" s="16"/>
      <c r="AN108" s="16"/>
      <c r="AO108" s="16"/>
      <c r="AP108" s="16"/>
      <c r="AQ108" s="16"/>
      <c r="AR108" s="16"/>
      <c r="AS108" s="16"/>
      <c r="AT108" s="16"/>
      <c r="AU108" s="16"/>
      <c r="AV108" s="16"/>
      <c r="AW108" s="16"/>
      <c r="AX108" s="16"/>
      <c r="AY108" s="16"/>
    </row>
    <row r="109" spans="2:51"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6"/>
      <c r="AG109" s="16"/>
      <c r="AH109" s="16"/>
      <c r="AI109" s="16"/>
      <c r="AJ109" s="16"/>
      <c r="AK109" s="16"/>
      <c r="AL109" s="16"/>
      <c r="AM109" s="16"/>
      <c r="AN109" s="16"/>
      <c r="AO109" s="16"/>
      <c r="AP109" s="16"/>
      <c r="AQ109" s="16"/>
      <c r="AR109" s="16"/>
      <c r="AS109" s="16"/>
      <c r="AT109" s="16"/>
      <c r="AU109" s="16"/>
      <c r="AV109" s="16"/>
      <c r="AW109" s="16"/>
      <c r="AX109" s="16"/>
      <c r="AY109" s="16"/>
    </row>
    <row r="110" spans="2:51"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6"/>
      <c r="AG110" s="16"/>
      <c r="AH110" s="16"/>
      <c r="AI110" s="16"/>
      <c r="AJ110" s="16"/>
      <c r="AK110" s="16"/>
      <c r="AL110" s="16"/>
      <c r="AM110" s="16"/>
      <c r="AN110" s="16"/>
      <c r="AO110" s="16"/>
      <c r="AP110" s="16"/>
      <c r="AQ110" s="16"/>
      <c r="AR110" s="16"/>
      <c r="AS110" s="16"/>
      <c r="AT110" s="16"/>
      <c r="AU110" s="16"/>
      <c r="AV110" s="16"/>
      <c r="AW110" s="16"/>
      <c r="AX110" s="16"/>
      <c r="AY110" s="16"/>
    </row>
    <row r="111" spans="2:51"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6"/>
      <c r="AG111" s="16"/>
      <c r="AH111" s="16"/>
      <c r="AI111" s="16"/>
      <c r="AJ111" s="16"/>
      <c r="AK111" s="16"/>
      <c r="AL111" s="16"/>
      <c r="AM111" s="16"/>
      <c r="AN111" s="16"/>
      <c r="AO111" s="16"/>
      <c r="AP111" s="16"/>
      <c r="AQ111" s="16"/>
      <c r="AR111" s="16"/>
      <c r="AS111" s="16"/>
      <c r="AT111" s="16"/>
      <c r="AU111" s="16"/>
      <c r="AV111" s="16"/>
      <c r="AW111" s="16"/>
      <c r="AX111" s="16"/>
      <c r="AY111" s="16"/>
    </row>
    <row r="112" spans="2:51"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6"/>
      <c r="AG112" s="16"/>
      <c r="AH112" s="16"/>
      <c r="AI112" s="16"/>
      <c r="AJ112" s="16"/>
      <c r="AK112" s="16"/>
      <c r="AL112" s="16"/>
      <c r="AM112" s="16"/>
      <c r="AN112" s="16"/>
      <c r="AO112" s="16"/>
      <c r="AP112" s="16"/>
      <c r="AQ112" s="16"/>
      <c r="AR112" s="16"/>
      <c r="AS112" s="16"/>
      <c r="AT112" s="16"/>
      <c r="AU112" s="16"/>
      <c r="AV112" s="16"/>
      <c r="AW112" s="16"/>
      <c r="AX112" s="16"/>
      <c r="AY112" s="16"/>
    </row>
    <row r="113" spans="2:51"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6"/>
      <c r="AG113" s="16"/>
      <c r="AH113" s="16"/>
      <c r="AI113" s="16"/>
      <c r="AJ113" s="16"/>
      <c r="AK113" s="16"/>
      <c r="AL113" s="16"/>
      <c r="AM113" s="16"/>
      <c r="AN113" s="16"/>
      <c r="AO113" s="16"/>
      <c r="AP113" s="16"/>
      <c r="AQ113" s="16"/>
      <c r="AR113" s="16"/>
      <c r="AS113" s="16"/>
      <c r="AT113" s="16"/>
      <c r="AU113" s="16"/>
      <c r="AV113" s="16"/>
      <c r="AW113" s="16"/>
      <c r="AX113" s="16"/>
      <c r="AY113" s="16"/>
    </row>
    <row r="114" spans="2:51"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6"/>
      <c r="AG114" s="16"/>
      <c r="AH114" s="16"/>
      <c r="AI114" s="16"/>
      <c r="AJ114" s="16"/>
      <c r="AK114" s="16"/>
      <c r="AL114" s="16"/>
      <c r="AM114" s="16"/>
      <c r="AN114" s="16"/>
      <c r="AO114" s="16"/>
      <c r="AP114" s="16"/>
      <c r="AQ114" s="16"/>
      <c r="AR114" s="16"/>
      <c r="AS114" s="16"/>
      <c r="AT114" s="16"/>
      <c r="AU114" s="16"/>
      <c r="AV114" s="16"/>
      <c r="AW114" s="16"/>
      <c r="AX114" s="16"/>
      <c r="AY114" s="16"/>
    </row>
    <row r="115" spans="2:51"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6"/>
      <c r="AG115" s="16"/>
      <c r="AH115" s="16"/>
      <c r="AI115" s="16"/>
      <c r="AJ115" s="16"/>
      <c r="AK115" s="16"/>
      <c r="AL115" s="16"/>
      <c r="AM115" s="16"/>
      <c r="AN115" s="16"/>
      <c r="AO115" s="16"/>
      <c r="AP115" s="16"/>
      <c r="AQ115" s="16"/>
      <c r="AR115" s="16"/>
      <c r="AS115" s="16"/>
      <c r="AT115" s="16"/>
      <c r="AU115" s="16"/>
      <c r="AV115" s="16"/>
      <c r="AW115" s="16"/>
      <c r="AX115" s="16"/>
      <c r="AY115" s="16"/>
    </row>
    <row r="116" spans="2:51"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6"/>
      <c r="AG116" s="16"/>
      <c r="AH116" s="16"/>
      <c r="AI116" s="16"/>
      <c r="AJ116" s="16"/>
      <c r="AK116" s="16"/>
      <c r="AL116" s="16"/>
      <c r="AM116" s="16"/>
      <c r="AN116" s="16"/>
      <c r="AO116" s="16"/>
      <c r="AP116" s="16"/>
      <c r="AQ116" s="16"/>
      <c r="AR116" s="16"/>
      <c r="AS116" s="16"/>
      <c r="AT116" s="16"/>
      <c r="AU116" s="16"/>
      <c r="AV116" s="16"/>
      <c r="AW116" s="16"/>
      <c r="AX116" s="16"/>
      <c r="AY116" s="16"/>
    </row>
    <row r="117" spans="2:51"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6"/>
      <c r="AG117" s="16"/>
      <c r="AH117" s="16"/>
      <c r="AI117" s="16"/>
      <c r="AJ117" s="16"/>
      <c r="AK117" s="16"/>
      <c r="AL117" s="16"/>
      <c r="AM117" s="16"/>
      <c r="AN117" s="16"/>
      <c r="AO117" s="16"/>
      <c r="AP117" s="16"/>
      <c r="AQ117" s="16"/>
      <c r="AR117" s="16"/>
      <c r="AS117" s="16"/>
      <c r="AT117" s="16"/>
      <c r="AU117" s="16"/>
      <c r="AV117" s="16"/>
      <c r="AW117" s="16"/>
      <c r="AX117" s="16"/>
      <c r="AY117" s="16"/>
    </row>
    <row r="118" spans="2:51"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6"/>
      <c r="AG118" s="16"/>
      <c r="AH118" s="16"/>
      <c r="AI118" s="16"/>
      <c r="AJ118" s="16"/>
      <c r="AK118" s="16"/>
      <c r="AL118" s="16"/>
      <c r="AM118" s="16"/>
      <c r="AN118" s="16"/>
      <c r="AO118" s="16"/>
      <c r="AP118" s="16"/>
      <c r="AQ118" s="16"/>
      <c r="AR118" s="16"/>
      <c r="AS118" s="16"/>
      <c r="AT118" s="16"/>
      <c r="AU118" s="16"/>
      <c r="AV118" s="16"/>
      <c r="AW118" s="16"/>
      <c r="AX118" s="16"/>
      <c r="AY118" s="16"/>
    </row>
    <row r="119" spans="2:51"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6"/>
      <c r="AG119" s="16"/>
      <c r="AH119" s="16"/>
      <c r="AI119" s="16"/>
      <c r="AJ119" s="16"/>
      <c r="AK119" s="16"/>
      <c r="AL119" s="16"/>
      <c r="AM119" s="16"/>
      <c r="AN119" s="16"/>
      <c r="AO119" s="16"/>
      <c r="AP119" s="16"/>
      <c r="AQ119" s="16"/>
      <c r="AR119" s="16"/>
      <c r="AS119" s="16"/>
      <c r="AT119" s="16"/>
      <c r="AU119" s="16"/>
      <c r="AV119" s="16"/>
      <c r="AW119" s="16"/>
      <c r="AX119" s="16"/>
      <c r="AY119" s="16"/>
    </row>
    <row r="120" spans="2:51"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6"/>
      <c r="AG120" s="16"/>
      <c r="AH120" s="16"/>
      <c r="AI120" s="16"/>
      <c r="AJ120" s="16"/>
      <c r="AK120" s="16"/>
      <c r="AL120" s="16"/>
      <c r="AM120" s="16"/>
      <c r="AN120" s="16"/>
      <c r="AO120" s="16"/>
      <c r="AP120" s="16"/>
      <c r="AQ120" s="16"/>
      <c r="AR120" s="16"/>
      <c r="AS120" s="16"/>
      <c r="AT120" s="16"/>
      <c r="AU120" s="16"/>
      <c r="AV120" s="16"/>
      <c r="AW120" s="16"/>
      <c r="AX120" s="16"/>
      <c r="AY120" s="16"/>
    </row>
    <row r="121" spans="2:51"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6"/>
      <c r="AG121" s="16"/>
      <c r="AH121" s="16"/>
      <c r="AI121" s="16"/>
      <c r="AJ121" s="16"/>
      <c r="AK121" s="16"/>
      <c r="AL121" s="16"/>
      <c r="AM121" s="16"/>
      <c r="AN121" s="16"/>
      <c r="AO121" s="16"/>
      <c r="AP121" s="16"/>
      <c r="AQ121" s="16"/>
      <c r="AR121" s="16"/>
      <c r="AS121" s="16"/>
      <c r="AT121" s="16"/>
      <c r="AU121" s="16"/>
      <c r="AV121" s="16"/>
      <c r="AW121" s="16"/>
      <c r="AX121" s="16"/>
      <c r="AY121" s="16"/>
    </row>
    <row r="122" spans="2:51"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6"/>
      <c r="AG122" s="16"/>
      <c r="AH122" s="16"/>
      <c r="AI122" s="16"/>
      <c r="AJ122" s="16"/>
      <c r="AK122" s="16"/>
      <c r="AL122" s="16"/>
      <c r="AM122" s="16"/>
      <c r="AN122" s="16"/>
      <c r="AO122" s="16"/>
      <c r="AP122" s="16"/>
      <c r="AQ122" s="16"/>
      <c r="AR122" s="16"/>
      <c r="AS122" s="16"/>
      <c r="AT122" s="16"/>
      <c r="AU122" s="16"/>
      <c r="AV122" s="16"/>
      <c r="AW122" s="16"/>
      <c r="AX122" s="16"/>
      <c r="AY122" s="16"/>
    </row>
    <row r="123" spans="2:51"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6"/>
      <c r="AG123" s="16"/>
      <c r="AH123" s="16"/>
      <c r="AI123" s="16"/>
      <c r="AJ123" s="16"/>
      <c r="AK123" s="16"/>
      <c r="AL123" s="16"/>
      <c r="AM123" s="16"/>
      <c r="AN123" s="16"/>
      <c r="AO123" s="16"/>
      <c r="AP123" s="16"/>
      <c r="AQ123" s="16"/>
      <c r="AR123" s="16"/>
      <c r="AS123" s="16"/>
      <c r="AT123" s="16"/>
      <c r="AU123" s="16"/>
      <c r="AV123" s="16"/>
      <c r="AW123" s="16"/>
      <c r="AX123" s="16"/>
      <c r="AY123" s="16"/>
    </row>
    <row r="124" spans="2:51"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6"/>
      <c r="AG124" s="16"/>
      <c r="AH124" s="16"/>
      <c r="AI124" s="16"/>
      <c r="AJ124" s="16"/>
      <c r="AK124" s="16"/>
      <c r="AL124" s="16"/>
      <c r="AM124" s="16"/>
      <c r="AN124" s="16"/>
      <c r="AO124" s="16"/>
      <c r="AP124" s="16"/>
      <c r="AQ124" s="16"/>
      <c r="AR124" s="16"/>
      <c r="AS124" s="16"/>
      <c r="AT124" s="16"/>
      <c r="AU124" s="16"/>
      <c r="AV124" s="16"/>
      <c r="AW124" s="16"/>
      <c r="AX124" s="16"/>
      <c r="AY124" s="16"/>
    </row>
    <row r="125" spans="2:51"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6"/>
      <c r="AG125" s="16"/>
      <c r="AH125" s="16"/>
      <c r="AI125" s="16"/>
      <c r="AJ125" s="16"/>
      <c r="AK125" s="16"/>
      <c r="AL125" s="16"/>
      <c r="AM125" s="16"/>
      <c r="AN125" s="16"/>
      <c r="AO125" s="16"/>
      <c r="AP125" s="16"/>
      <c r="AQ125" s="16"/>
      <c r="AR125" s="16"/>
      <c r="AS125" s="16"/>
      <c r="AT125" s="16"/>
      <c r="AU125" s="16"/>
      <c r="AV125" s="16"/>
      <c r="AW125" s="16"/>
      <c r="AX125" s="16"/>
      <c r="AY125" s="16"/>
    </row>
    <row r="126" spans="2:51"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6"/>
      <c r="AG126" s="16"/>
      <c r="AH126" s="16"/>
      <c r="AI126" s="16"/>
      <c r="AJ126" s="16"/>
      <c r="AK126" s="16"/>
      <c r="AL126" s="16"/>
      <c r="AM126" s="16"/>
      <c r="AN126" s="16"/>
      <c r="AO126" s="16"/>
      <c r="AP126" s="16"/>
      <c r="AQ126" s="16"/>
      <c r="AR126" s="16"/>
      <c r="AS126" s="16"/>
      <c r="AT126" s="16"/>
      <c r="AU126" s="16"/>
      <c r="AV126" s="16"/>
      <c r="AW126" s="16"/>
      <c r="AX126" s="16"/>
      <c r="AY126" s="16"/>
    </row>
    <row r="127" spans="2:51"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6"/>
      <c r="AG127" s="16"/>
      <c r="AH127" s="16"/>
      <c r="AI127" s="16"/>
      <c r="AJ127" s="16"/>
      <c r="AK127" s="16"/>
      <c r="AL127" s="16"/>
      <c r="AM127" s="16"/>
      <c r="AN127" s="16"/>
      <c r="AO127" s="16"/>
      <c r="AP127" s="16"/>
      <c r="AQ127" s="16"/>
      <c r="AR127" s="16"/>
      <c r="AS127" s="16"/>
      <c r="AT127" s="16"/>
      <c r="AU127" s="16"/>
      <c r="AV127" s="16"/>
      <c r="AW127" s="16"/>
      <c r="AX127" s="16"/>
      <c r="AY127" s="16"/>
    </row>
    <row r="128" spans="2:51"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6"/>
      <c r="AG128" s="16"/>
      <c r="AH128" s="16"/>
      <c r="AI128" s="16"/>
      <c r="AJ128" s="16"/>
      <c r="AK128" s="16"/>
      <c r="AL128" s="16"/>
      <c r="AM128" s="16"/>
      <c r="AN128" s="16"/>
      <c r="AO128" s="16"/>
      <c r="AP128" s="16"/>
      <c r="AQ128" s="16"/>
      <c r="AR128" s="16"/>
      <c r="AS128" s="16"/>
      <c r="AT128" s="16"/>
      <c r="AU128" s="16"/>
      <c r="AV128" s="16"/>
      <c r="AW128" s="16"/>
      <c r="AX128" s="16"/>
      <c r="AY128" s="16"/>
    </row>
    <row r="129" spans="2:51"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6"/>
      <c r="AG129" s="16"/>
      <c r="AH129" s="16"/>
      <c r="AI129" s="16"/>
      <c r="AJ129" s="16"/>
      <c r="AK129" s="16"/>
      <c r="AL129" s="16"/>
      <c r="AM129" s="16"/>
      <c r="AN129" s="16"/>
      <c r="AO129" s="16"/>
      <c r="AP129" s="16"/>
      <c r="AQ129" s="16"/>
      <c r="AR129" s="16"/>
      <c r="AS129" s="16"/>
      <c r="AT129" s="16"/>
      <c r="AU129" s="16"/>
      <c r="AV129" s="16"/>
      <c r="AW129" s="16"/>
      <c r="AX129" s="16"/>
      <c r="AY129" s="16"/>
    </row>
    <row r="130" spans="2:51"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6"/>
      <c r="AG130" s="16"/>
      <c r="AH130" s="16"/>
      <c r="AI130" s="16"/>
      <c r="AJ130" s="16"/>
      <c r="AK130" s="16"/>
      <c r="AL130" s="16"/>
      <c r="AM130" s="16"/>
      <c r="AN130" s="16"/>
      <c r="AO130" s="16"/>
      <c r="AP130" s="16"/>
      <c r="AQ130" s="16"/>
      <c r="AR130" s="16"/>
      <c r="AS130" s="16"/>
      <c r="AT130" s="16"/>
      <c r="AU130" s="16"/>
      <c r="AV130" s="16"/>
      <c r="AW130" s="16"/>
      <c r="AX130" s="16"/>
      <c r="AY130" s="16"/>
    </row>
    <row r="131" spans="2:51"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6"/>
      <c r="AG131" s="16"/>
      <c r="AH131" s="16"/>
      <c r="AI131" s="16"/>
      <c r="AJ131" s="16"/>
      <c r="AK131" s="16"/>
      <c r="AL131" s="16"/>
      <c r="AM131" s="16"/>
      <c r="AN131" s="16"/>
      <c r="AO131" s="16"/>
      <c r="AP131" s="16"/>
      <c r="AQ131" s="16"/>
      <c r="AR131" s="16"/>
      <c r="AS131" s="16"/>
      <c r="AT131" s="16"/>
      <c r="AU131" s="16"/>
      <c r="AV131" s="16"/>
      <c r="AW131" s="16"/>
      <c r="AX131" s="16"/>
      <c r="AY131" s="16"/>
    </row>
    <row r="132" spans="2:51"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6"/>
      <c r="AG132" s="16"/>
      <c r="AH132" s="16"/>
      <c r="AI132" s="16"/>
      <c r="AJ132" s="16"/>
      <c r="AK132" s="16"/>
      <c r="AL132" s="16"/>
      <c r="AM132" s="16"/>
      <c r="AN132" s="16"/>
      <c r="AO132" s="16"/>
      <c r="AP132" s="16"/>
      <c r="AQ132" s="16"/>
      <c r="AR132" s="16"/>
      <c r="AS132" s="16"/>
      <c r="AT132" s="16"/>
      <c r="AU132" s="16"/>
      <c r="AV132" s="16"/>
      <c r="AW132" s="16"/>
      <c r="AX132" s="16"/>
      <c r="AY132" s="16"/>
    </row>
    <row r="133" spans="2:51"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6"/>
      <c r="AG133" s="16"/>
      <c r="AH133" s="16"/>
      <c r="AI133" s="16"/>
      <c r="AJ133" s="16"/>
      <c r="AK133" s="16"/>
      <c r="AL133" s="16"/>
      <c r="AM133" s="16"/>
      <c r="AN133" s="16"/>
      <c r="AO133" s="16"/>
      <c r="AP133" s="16"/>
      <c r="AQ133" s="16"/>
      <c r="AR133" s="16"/>
      <c r="AS133" s="16"/>
      <c r="AT133" s="16"/>
      <c r="AU133" s="16"/>
      <c r="AV133" s="16"/>
      <c r="AW133" s="16"/>
      <c r="AX133" s="16"/>
      <c r="AY133" s="16"/>
    </row>
    <row r="134" spans="2:51"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6"/>
      <c r="AG134" s="16"/>
      <c r="AH134" s="16"/>
      <c r="AI134" s="16"/>
      <c r="AJ134" s="16"/>
      <c r="AK134" s="16"/>
      <c r="AL134" s="16"/>
      <c r="AM134" s="16"/>
      <c r="AN134" s="16"/>
      <c r="AO134" s="16"/>
      <c r="AP134" s="16"/>
      <c r="AQ134" s="16"/>
      <c r="AR134" s="16"/>
      <c r="AS134" s="16"/>
      <c r="AT134" s="16"/>
      <c r="AU134" s="16"/>
      <c r="AV134" s="16"/>
      <c r="AW134" s="16"/>
      <c r="AX134" s="16"/>
      <c r="AY134" s="16"/>
    </row>
    <row r="135" spans="2:51"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6"/>
      <c r="AG135" s="16"/>
      <c r="AH135" s="16"/>
      <c r="AI135" s="16"/>
      <c r="AJ135" s="16"/>
      <c r="AK135" s="16"/>
      <c r="AL135" s="16"/>
      <c r="AM135" s="16"/>
      <c r="AN135" s="16"/>
      <c r="AO135" s="16"/>
      <c r="AP135" s="16"/>
      <c r="AQ135" s="16"/>
      <c r="AR135" s="16"/>
      <c r="AS135" s="16"/>
      <c r="AT135" s="16"/>
      <c r="AU135" s="16"/>
      <c r="AV135" s="16"/>
      <c r="AW135" s="16"/>
      <c r="AX135" s="16"/>
      <c r="AY135" s="16"/>
    </row>
    <row r="136" spans="2:51"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6"/>
      <c r="AG136" s="16"/>
      <c r="AH136" s="16"/>
      <c r="AI136" s="16"/>
      <c r="AJ136" s="16"/>
      <c r="AK136" s="16"/>
      <c r="AL136" s="16"/>
      <c r="AM136" s="16"/>
      <c r="AN136" s="16"/>
      <c r="AO136" s="16"/>
      <c r="AP136" s="16"/>
      <c r="AQ136" s="16"/>
      <c r="AR136" s="16"/>
      <c r="AS136" s="16"/>
      <c r="AT136" s="16"/>
      <c r="AU136" s="16"/>
      <c r="AV136" s="16"/>
      <c r="AW136" s="16"/>
      <c r="AX136" s="16"/>
      <c r="AY136" s="16"/>
    </row>
    <row r="137" spans="2:51"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6"/>
      <c r="AG137" s="16"/>
      <c r="AH137" s="16"/>
      <c r="AI137" s="16"/>
      <c r="AJ137" s="16"/>
      <c r="AK137" s="16"/>
      <c r="AL137" s="16"/>
      <c r="AM137" s="16"/>
      <c r="AN137" s="16"/>
      <c r="AO137" s="16"/>
      <c r="AP137" s="16"/>
      <c r="AQ137" s="16"/>
      <c r="AR137" s="16"/>
      <c r="AS137" s="16"/>
      <c r="AT137" s="16"/>
      <c r="AU137" s="16"/>
      <c r="AV137" s="16"/>
      <c r="AW137" s="16"/>
      <c r="AX137" s="16"/>
      <c r="AY137" s="16"/>
    </row>
    <row r="138" spans="2:51"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6"/>
      <c r="AG138" s="16"/>
      <c r="AH138" s="16"/>
      <c r="AI138" s="16"/>
      <c r="AJ138" s="16"/>
      <c r="AK138" s="16"/>
      <c r="AL138" s="16"/>
      <c r="AM138" s="16"/>
      <c r="AN138" s="16"/>
      <c r="AO138" s="16"/>
      <c r="AP138" s="16"/>
      <c r="AQ138" s="16"/>
      <c r="AR138" s="16"/>
      <c r="AS138" s="16"/>
      <c r="AT138" s="16"/>
      <c r="AU138" s="16"/>
      <c r="AV138" s="16"/>
      <c r="AW138" s="16"/>
      <c r="AX138" s="16"/>
      <c r="AY138" s="16"/>
    </row>
    <row r="139" spans="2:51"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6"/>
      <c r="AG139" s="16"/>
      <c r="AH139" s="16"/>
      <c r="AI139" s="16"/>
      <c r="AJ139" s="16"/>
      <c r="AK139" s="16"/>
      <c r="AL139" s="16"/>
      <c r="AM139" s="16"/>
      <c r="AN139" s="16"/>
      <c r="AO139" s="16"/>
      <c r="AP139" s="16"/>
      <c r="AQ139" s="16"/>
      <c r="AR139" s="16"/>
      <c r="AS139" s="16"/>
      <c r="AT139" s="16"/>
      <c r="AU139" s="16"/>
      <c r="AV139" s="16"/>
      <c r="AW139" s="16"/>
      <c r="AX139" s="16"/>
      <c r="AY139" s="16"/>
    </row>
    <row r="140" spans="2:51"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6"/>
      <c r="AG140" s="16"/>
      <c r="AH140" s="16"/>
      <c r="AI140" s="16"/>
      <c r="AJ140" s="16"/>
      <c r="AK140" s="16"/>
      <c r="AL140" s="16"/>
      <c r="AM140" s="16"/>
      <c r="AN140" s="16"/>
      <c r="AO140" s="16"/>
      <c r="AP140" s="16"/>
      <c r="AQ140" s="16"/>
      <c r="AR140" s="16"/>
      <c r="AS140" s="16"/>
      <c r="AT140" s="16"/>
      <c r="AU140" s="16"/>
      <c r="AV140" s="16"/>
      <c r="AW140" s="16"/>
      <c r="AX140" s="16"/>
      <c r="AY140" s="16"/>
    </row>
    <row r="141" spans="2:51"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6"/>
      <c r="AG141" s="16"/>
      <c r="AH141" s="16"/>
      <c r="AI141" s="16"/>
      <c r="AJ141" s="16"/>
      <c r="AK141" s="16"/>
      <c r="AL141" s="16"/>
      <c r="AM141" s="16"/>
      <c r="AN141" s="16"/>
      <c r="AO141" s="16"/>
      <c r="AP141" s="16"/>
      <c r="AQ141" s="16"/>
      <c r="AR141" s="16"/>
      <c r="AS141" s="16"/>
      <c r="AT141" s="16"/>
      <c r="AU141" s="16"/>
      <c r="AV141" s="16"/>
      <c r="AW141" s="16"/>
      <c r="AX141" s="16"/>
      <c r="AY141" s="16"/>
    </row>
    <row r="142" spans="2:51"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6"/>
      <c r="AG142" s="16"/>
      <c r="AH142" s="16"/>
      <c r="AI142" s="16"/>
      <c r="AJ142" s="16"/>
      <c r="AK142" s="16"/>
      <c r="AL142" s="16"/>
      <c r="AM142" s="16"/>
      <c r="AN142" s="16"/>
      <c r="AO142" s="16"/>
      <c r="AP142" s="16"/>
      <c r="AQ142" s="16"/>
      <c r="AR142" s="16"/>
      <c r="AS142" s="16"/>
      <c r="AT142" s="16"/>
      <c r="AU142" s="16"/>
      <c r="AV142" s="16"/>
      <c r="AW142" s="16"/>
      <c r="AX142" s="16"/>
      <c r="AY142" s="16"/>
    </row>
    <row r="143" spans="2:51" x14ac:dyDescent="0.25">
      <c r="B143" s="4"/>
      <c r="C143" s="2"/>
      <c r="D143" s="14"/>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6"/>
      <c r="AG143" s="16"/>
      <c r="AH143" s="16"/>
      <c r="AI143" s="16"/>
      <c r="AJ143" s="16"/>
      <c r="AK143" s="16"/>
      <c r="AL143" s="16"/>
      <c r="AM143" s="16"/>
      <c r="AN143" s="16"/>
      <c r="AO143" s="16"/>
      <c r="AP143" s="16"/>
      <c r="AQ143" s="16"/>
      <c r="AR143" s="16"/>
      <c r="AS143" s="16"/>
      <c r="AT143" s="16"/>
      <c r="AU143" s="16"/>
      <c r="AV143" s="16"/>
      <c r="AW143" s="16"/>
      <c r="AX143" s="16"/>
      <c r="AY143" s="16"/>
    </row>
    <row r="144" spans="2:51" x14ac:dyDescent="0.25">
      <c r="B144" s="4"/>
      <c r="C144" s="2"/>
      <c r="D144" s="14"/>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6"/>
      <c r="AG144" s="16"/>
      <c r="AH144" s="16"/>
      <c r="AI144" s="16"/>
      <c r="AJ144" s="16"/>
      <c r="AK144" s="16"/>
      <c r="AL144" s="16"/>
      <c r="AM144" s="16"/>
      <c r="AN144" s="16"/>
      <c r="AO144" s="16"/>
      <c r="AP144" s="16"/>
      <c r="AQ144" s="16"/>
      <c r="AR144" s="16"/>
      <c r="AS144" s="16"/>
      <c r="AT144" s="16"/>
      <c r="AU144" s="16"/>
      <c r="AV144" s="16"/>
      <c r="AW144" s="16"/>
      <c r="AX144" s="16"/>
      <c r="AY144" s="16"/>
    </row>
    <row r="145" spans="2:51" x14ac:dyDescent="0.25">
      <c r="B145" s="4"/>
      <c r="C145" s="2"/>
      <c r="D145" s="14"/>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6"/>
      <c r="AG145" s="16"/>
      <c r="AH145" s="16"/>
      <c r="AI145" s="16"/>
      <c r="AJ145" s="16"/>
      <c r="AK145" s="16"/>
      <c r="AL145" s="16"/>
      <c r="AM145" s="16"/>
      <c r="AN145" s="16"/>
      <c r="AO145" s="16"/>
      <c r="AP145" s="16"/>
      <c r="AQ145" s="16"/>
      <c r="AR145" s="16"/>
      <c r="AS145" s="16"/>
      <c r="AT145" s="16"/>
      <c r="AU145" s="16"/>
      <c r="AV145" s="16"/>
      <c r="AW145" s="16"/>
      <c r="AX145" s="16"/>
      <c r="AY145" s="16"/>
    </row>
    <row r="146" spans="2:51" x14ac:dyDescent="0.25">
      <c r="B146" s="4"/>
      <c r="C146" s="2"/>
      <c r="D146" s="14"/>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6"/>
      <c r="AG146" s="16"/>
      <c r="AH146" s="16"/>
      <c r="AI146" s="16"/>
      <c r="AJ146" s="16"/>
      <c r="AK146" s="16"/>
      <c r="AL146" s="16"/>
      <c r="AM146" s="16"/>
      <c r="AN146" s="16"/>
      <c r="AO146" s="16"/>
      <c r="AP146" s="16"/>
      <c r="AQ146" s="16"/>
      <c r="AR146" s="16"/>
      <c r="AS146" s="16"/>
      <c r="AT146" s="16"/>
      <c r="AU146" s="16"/>
      <c r="AV146" s="16"/>
      <c r="AW146" s="16"/>
      <c r="AX146" s="16"/>
      <c r="AY146" s="16"/>
    </row>
    <row r="147" spans="2:51" x14ac:dyDescent="0.25">
      <c r="B147" s="4"/>
      <c r="C147" s="2"/>
      <c r="D147" s="14"/>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6"/>
      <c r="AG147" s="16"/>
      <c r="AH147" s="16"/>
      <c r="AI147" s="16"/>
      <c r="AJ147" s="16"/>
      <c r="AK147" s="16"/>
      <c r="AL147" s="16"/>
      <c r="AM147" s="16"/>
      <c r="AN147" s="16"/>
      <c r="AO147" s="16"/>
      <c r="AP147" s="16"/>
      <c r="AQ147" s="16"/>
      <c r="AR147" s="16"/>
      <c r="AS147" s="16"/>
      <c r="AT147" s="16"/>
      <c r="AU147" s="16"/>
      <c r="AV147" s="16"/>
      <c r="AW147" s="16"/>
      <c r="AX147" s="16"/>
      <c r="AY147" s="16"/>
    </row>
    <row r="148" spans="2:51" x14ac:dyDescent="0.25">
      <c r="B148" s="4"/>
      <c r="C148" s="2"/>
      <c r="D148" s="14"/>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6"/>
      <c r="AG148" s="16"/>
      <c r="AH148" s="16"/>
      <c r="AI148" s="16"/>
      <c r="AJ148" s="16"/>
      <c r="AK148" s="16"/>
      <c r="AL148" s="16"/>
      <c r="AM148" s="16"/>
      <c r="AN148" s="16"/>
      <c r="AO148" s="16"/>
      <c r="AP148" s="16"/>
      <c r="AQ148" s="16"/>
      <c r="AR148" s="16"/>
      <c r="AS148" s="16"/>
      <c r="AT148" s="16"/>
      <c r="AU148" s="16"/>
      <c r="AV148" s="16"/>
      <c r="AW148" s="16"/>
      <c r="AX148" s="16"/>
      <c r="AY148" s="16"/>
    </row>
    <row r="149" spans="2:51" x14ac:dyDescent="0.25">
      <c r="B149" s="4"/>
      <c r="C149" s="2"/>
      <c r="D149" s="14"/>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6"/>
      <c r="AG149" s="16"/>
      <c r="AH149" s="16"/>
      <c r="AI149" s="16"/>
      <c r="AJ149" s="16"/>
      <c r="AK149" s="16"/>
      <c r="AL149" s="16"/>
      <c r="AM149" s="16"/>
      <c r="AN149" s="16"/>
      <c r="AO149" s="16"/>
      <c r="AP149" s="16"/>
      <c r="AQ149" s="16"/>
      <c r="AR149" s="16"/>
      <c r="AS149" s="16"/>
      <c r="AT149" s="16"/>
      <c r="AU149" s="16"/>
      <c r="AV149" s="16"/>
      <c r="AW149" s="16"/>
      <c r="AX149" s="16"/>
      <c r="AY149" s="16"/>
    </row>
    <row r="150" spans="2:51" x14ac:dyDescent="0.25">
      <c r="B150" s="4"/>
      <c r="C150" s="2"/>
      <c r="D150" s="14"/>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6"/>
      <c r="AG150" s="16"/>
      <c r="AH150" s="16"/>
      <c r="AI150" s="16"/>
      <c r="AJ150" s="16"/>
      <c r="AK150" s="16"/>
      <c r="AL150" s="16"/>
      <c r="AM150" s="16"/>
      <c r="AN150" s="16"/>
      <c r="AO150" s="16"/>
      <c r="AP150" s="16"/>
      <c r="AQ150" s="16"/>
      <c r="AR150" s="16"/>
      <c r="AS150" s="16"/>
      <c r="AT150" s="16"/>
      <c r="AU150" s="16"/>
      <c r="AV150" s="16"/>
      <c r="AW150" s="16"/>
      <c r="AX150" s="16"/>
      <c r="AY150" s="16"/>
    </row>
    <row r="151" spans="2:51" x14ac:dyDescent="0.25">
      <c r="B151" s="4"/>
      <c r="C151" s="2"/>
      <c r="D151" s="14"/>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6"/>
      <c r="AG151" s="16"/>
      <c r="AH151" s="16"/>
      <c r="AI151" s="16"/>
      <c r="AJ151" s="16"/>
      <c r="AK151" s="16"/>
      <c r="AL151" s="16"/>
      <c r="AM151" s="16"/>
      <c r="AN151" s="16"/>
      <c r="AO151" s="16"/>
      <c r="AP151" s="16"/>
      <c r="AQ151" s="16"/>
      <c r="AR151" s="16"/>
      <c r="AS151" s="16"/>
      <c r="AT151" s="16"/>
      <c r="AU151" s="16"/>
      <c r="AV151" s="16"/>
      <c r="AW151" s="16"/>
      <c r="AX151" s="16"/>
      <c r="AY151" s="16"/>
    </row>
    <row r="152" spans="2:51" x14ac:dyDescent="0.25">
      <c r="B152" s="4"/>
      <c r="C152" s="2"/>
      <c r="D152" s="14"/>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6"/>
      <c r="AG152" s="16"/>
      <c r="AH152" s="16"/>
      <c r="AI152" s="16"/>
      <c r="AJ152" s="16"/>
      <c r="AK152" s="16"/>
      <c r="AL152" s="16"/>
      <c r="AM152" s="16"/>
      <c r="AN152" s="16"/>
      <c r="AO152" s="16"/>
      <c r="AP152" s="16"/>
      <c r="AQ152" s="16"/>
      <c r="AR152" s="16"/>
      <c r="AS152" s="16"/>
      <c r="AT152" s="16"/>
      <c r="AU152" s="16"/>
      <c r="AV152" s="16"/>
      <c r="AW152" s="16"/>
      <c r="AX152" s="16"/>
      <c r="AY152" s="16"/>
    </row>
    <row r="153" spans="2:51" x14ac:dyDescent="0.25">
      <c r="B153" s="4"/>
      <c r="C153" s="2"/>
      <c r="D153" s="14"/>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6"/>
      <c r="AG153" s="16"/>
      <c r="AH153" s="16"/>
      <c r="AI153" s="16"/>
      <c r="AJ153" s="16"/>
      <c r="AK153" s="16"/>
      <c r="AL153" s="16"/>
      <c r="AM153" s="16"/>
      <c r="AN153" s="16"/>
      <c r="AO153" s="16"/>
      <c r="AP153" s="16"/>
      <c r="AQ153" s="16"/>
      <c r="AR153" s="16"/>
      <c r="AS153" s="16"/>
      <c r="AT153" s="16"/>
      <c r="AU153" s="16"/>
      <c r="AV153" s="16"/>
      <c r="AW153" s="16"/>
      <c r="AX153" s="16"/>
      <c r="AY153" s="16"/>
    </row>
    <row r="154" spans="2:51" x14ac:dyDescent="0.25">
      <c r="B154" s="4"/>
      <c r="C154" s="2"/>
      <c r="D154" s="14"/>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6"/>
      <c r="AG154" s="16"/>
      <c r="AH154" s="16"/>
      <c r="AI154" s="16"/>
      <c r="AJ154" s="16"/>
      <c r="AK154" s="16"/>
      <c r="AL154" s="16"/>
      <c r="AM154" s="16"/>
      <c r="AN154" s="16"/>
      <c r="AO154" s="16"/>
      <c r="AP154" s="16"/>
      <c r="AQ154" s="16"/>
      <c r="AR154" s="16"/>
      <c r="AS154" s="16"/>
      <c r="AT154" s="16"/>
      <c r="AU154" s="16"/>
      <c r="AV154" s="16"/>
      <c r="AW154" s="16"/>
      <c r="AX154" s="16"/>
      <c r="AY154" s="16"/>
    </row>
    <row r="155" spans="2:51"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row>
    <row r="156" spans="2:51"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row>
    <row r="157" spans="2:51"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row>
    <row r="158" spans="2:51"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row>
    <row r="159" spans="2:51"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row>
    <row r="160" spans="2:51"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row>
    <row r="161" spans="4:51"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row>
    <row r="162" spans="4:51"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row>
    <row r="163" spans="4:51"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row>
    <row r="164" spans="4:51"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row>
    <row r="165" spans="4:51"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row>
    <row r="166" spans="4:51"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row>
    <row r="167" spans="4:51"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row>
    <row r="168" spans="4:51"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row>
    <row r="169" spans="4:51"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row>
    <row r="170" spans="4:51"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row>
    <row r="171" spans="4:51"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row>
    <row r="172" spans="4:51"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row>
    <row r="173" spans="4:51"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row>
    <row r="174" spans="4:51"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row>
    <row r="175" spans="4:51"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row>
    <row r="176" spans="4:51"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row>
    <row r="177" spans="4:51"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row>
    <row r="178" spans="4:51"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row>
    <row r="179" spans="4:51"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row>
    <row r="180" spans="4:51"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row>
    <row r="181" spans="4:51"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row>
    <row r="182" spans="4:51"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row>
    <row r="183" spans="4:51"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row>
    <row r="184" spans="4:51"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row>
    <row r="185" spans="4:51"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row>
    <row r="186" spans="4:51"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row>
    <row r="187" spans="4:51"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row>
    <row r="188" spans="4:51"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row>
    <row r="189" spans="4:51"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row>
    <row r="190" spans="4:51"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row>
    <row r="191" spans="4:51"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row>
    <row r="192" spans="4:51"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row>
    <row r="193" spans="4:51"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row>
    <row r="194" spans="4:51"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row>
    <row r="195" spans="4:51"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row>
    <row r="196" spans="4:51"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row>
    <row r="197" spans="4:51"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row>
    <row r="198" spans="4:51"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row>
    <row r="199" spans="4:51"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row>
    <row r="200" spans="4:51"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row>
    <row r="201" spans="4:51"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row>
    <row r="202" spans="4:51"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row>
    <row r="203" spans="4:51"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row>
    <row r="204" spans="4:51"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row>
    <row r="205" spans="4:51"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row>
    <row r="206" spans="4:51"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row>
    <row r="207" spans="4:51"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row>
    <row r="208" spans="4:51"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row>
    <row r="209" spans="4:51"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row>
    <row r="210" spans="4:51"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row>
    <row r="211" spans="4:51"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row>
    <row r="212" spans="4:51"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row>
    <row r="213" spans="4:51"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row>
    <row r="214" spans="4:51"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row>
    <row r="215" spans="4:51"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row>
    <row r="216" spans="4:51"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row>
    <row r="217" spans="4:51"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row>
    <row r="218" spans="4:51"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row>
    <row r="219" spans="4:51"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row>
    <row r="220" spans="4:51"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row>
    <row r="221" spans="4:51"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row>
    <row r="222" spans="4:51"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row>
    <row r="223" spans="4:51"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row>
    <row r="224" spans="4:51"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row>
    <row r="225" spans="4:51"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row>
    <row r="226" spans="4:51"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row>
    <row r="227" spans="4:51"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row>
    <row r="228" spans="4:51"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row>
    <row r="229" spans="4:51"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row>
    <row r="230" spans="4:51"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row>
    <row r="231" spans="4:51"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row>
    <row r="232" spans="4:51"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row>
    <row r="233" spans="4:51"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row>
    <row r="234" spans="4:51"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row>
    <row r="235" spans="4:51"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row>
    <row r="236" spans="4:51"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row>
    <row r="237" spans="4:51"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row>
    <row r="238" spans="4:51"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row>
    <row r="239" spans="4:51"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row>
    <row r="240" spans="4:51"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row>
    <row r="241" spans="4:51"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row>
    <row r="242" spans="4:51"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row>
    <row r="243" spans="4:51"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row>
    <row r="244" spans="4:51"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row>
    <row r="245" spans="4:51"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row>
    <row r="246" spans="4:51"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row>
    <row r="247" spans="4:51"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row>
    <row r="248" spans="4:51"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row>
    <row r="249" spans="4:51"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row>
    <row r="250" spans="4:51"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row>
    <row r="251" spans="4:51"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row>
    <row r="252" spans="4:51"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row>
    <row r="253" spans="4:51"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row>
    <row r="254" spans="4:51"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row>
    <row r="255" spans="4:51"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row>
    <row r="256" spans="4:51"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row>
    <row r="257" spans="4:51"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row>
    <row r="258" spans="4:51"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row>
    <row r="259" spans="4:51"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row>
    <row r="260" spans="4:51"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row>
    <row r="261" spans="4:51"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row>
    <row r="262" spans="4:51"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row>
    <row r="263" spans="4:51"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row>
    <row r="264" spans="4:51"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row>
    <row r="265" spans="4:51"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row>
    <row r="266" spans="4:51"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row>
    <row r="267" spans="4:51"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row>
    <row r="268" spans="4:51"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row>
    <row r="269" spans="4:51"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row>
    <row r="270" spans="4:51"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row>
    <row r="271" spans="4:51"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row>
    <row r="272" spans="4:51"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row>
    <row r="273" spans="4:51"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row>
    <row r="274" spans="4:51"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row>
    <row r="275" spans="4:51"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row>
    <row r="276" spans="4:51"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row>
    <row r="277" spans="4:51"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row>
    <row r="278" spans="4:51"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row>
    <row r="279" spans="4:51"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row>
    <row r="280" spans="4:51"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row>
    <row r="281" spans="4:51"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row>
    <row r="282" spans="4:51"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row>
    <row r="283" spans="4:51"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row>
    <row r="284" spans="4:51"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row>
    <row r="285" spans="4:51"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row>
    <row r="286" spans="4:51"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row>
    <row r="287" spans="4:51"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row>
    <row r="288" spans="4:51"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row>
    <row r="289" spans="4:51"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row>
    <row r="290" spans="4:51"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row>
    <row r="291" spans="4:51"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row>
    <row r="292" spans="4:51"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row>
    <row r="293" spans="4:51"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row>
    <row r="294" spans="4:51"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row>
    <row r="295" spans="4:51"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row>
    <row r="296" spans="4:51"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row>
    <row r="297" spans="4:51"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row>
    <row r="298" spans="4:51"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row>
    <row r="299" spans="4:51"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row>
    <row r="300" spans="4:51"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row>
    <row r="301" spans="4:51"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row>
    <row r="302" spans="4:51"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row>
    <row r="303" spans="4:51"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row>
    <row r="304" spans="4:51"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row>
    <row r="305" spans="4:51"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row>
    <row r="306" spans="4:51"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row>
    <row r="307" spans="4:51"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row>
    <row r="308" spans="4:51"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row>
    <row r="309" spans="4:51"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row>
    <row r="310" spans="4:51"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row>
    <row r="311" spans="4:51"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row>
    <row r="312" spans="4:51"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row>
    <row r="313" spans="4:51"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row>
    <row r="314" spans="4:51"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row>
    <row r="315" spans="4:51"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row>
    <row r="316" spans="4:51"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row>
    <row r="317" spans="4:51"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row>
    <row r="318" spans="4:51"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row>
    <row r="319" spans="4:51"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row>
    <row r="320" spans="4:51"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row>
    <row r="321" spans="4:51"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row>
    <row r="322" spans="4:51"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row>
    <row r="323" spans="4:51"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row>
    <row r="324" spans="4:51"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row>
    <row r="325" spans="4:51"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row>
    <row r="326" spans="4:51"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row>
    <row r="327" spans="4:51"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row>
    <row r="328" spans="4:51"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row>
    <row r="329" spans="4:51"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row>
    <row r="330" spans="4:51"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row>
    <row r="331" spans="4:51"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row>
    <row r="332" spans="4:51"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row>
    <row r="333" spans="4:51"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row>
    <row r="334" spans="4:51"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row>
    <row r="335" spans="4:51"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row>
    <row r="336" spans="4:51"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row>
    <row r="337" spans="4:51"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row>
    <row r="338" spans="4:51"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row>
    <row r="339" spans="4:51"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row>
    <row r="340" spans="4:51"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row>
    <row r="341" spans="4:51"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row>
    <row r="342" spans="4:51"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row>
    <row r="343" spans="4:51"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row>
    <row r="344" spans="4:51"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row>
    <row r="345" spans="4:51"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row>
    <row r="346" spans="4:51"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row>
    <row r="347" spans="4:51"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row>
    <row r="348" spans="4:51"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row>
    <row r="349" spans="4:51"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row>
    <row r="350" spans="4:51"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row>
    <row r="351" spans="4:51"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row>
    <row r="352" spans="4:51"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row>
    <row r="353" spans="4:51"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row>
    <row r="354" spans="4:51"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row>
    <row r="355" spans="4:51"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row>
    <row r="356" spans="4:51"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row>
    <row r="357" spans="4:51"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row>
    <row r="358" spans="4:51"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row>
    <row r="359" spans="4:51"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row>
    <row r="360" spans="4:51"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row>
    <row r="361" spans="4:51"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row>
    <row r="362" spans="4:51"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row>
    <row r="363" spans="4:51"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row>
    <row r="364" spans="4:51"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row>
    <row r="365" spans="4:51"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row>
    <row r="366" spans="4:51"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row>
    <row r="367" spans="4:51"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row>
    <row r="368" spans="4:51"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row>
    <row r="369" spans="4:51"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row>
    <row r="370" spans="4:51"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row>
    <row r="371" spans="4:51"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row>
    <row r="372" spans="4:51"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row>
    <row r="373" spans="4:51"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row>
    <row r="374" spans="4:51"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row>
    <row r="375" spans="4:51"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row>
    <row r="376" spans="4:51"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row>
    <row r="377" spans="4:51"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row>
    <row r="378" spans="4:51"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row>
    <row r="379" spans="4:51"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row>
    <row r="380" spans="4:51"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row>
    <row r="381" spans="4:51"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row>
    <row r="382" spans="4:51"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row>
    <row r="383" spans="4:51"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row>
    <row r="384" spans="4:51"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row>
    <row r="385" spans="4:51"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row>
    <row r="386" spans="4:51"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row>
    <row r="387" spans="4:51"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row>
    <row r="388" spans="4:51"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row>
    <row r="389" spans="4:51"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row>
    <row r="390" spans="4:51"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row>
    <row r="391" spans="4:51"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row>
    <row r="392" spans="4:51"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row>
    <row r="393" spans="4:51"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row>
    <row r="394" spans="4:51"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row>
    <row r="395" spans="4:51"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row>
    <row r="396" spans="4:51"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row>
    <row r="397" spans="4:51"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row>
    <row r="398" spans="4:51"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row>
    <row r="399" spans="4:51"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row>
    <row r="400" spans="4:51"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row>
    <row r="401" spans="4:51"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row>
    <row r="402" spans="4:51"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row>
    <row r="403" spans="4:51"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row>
    <row r="404" spans="4:51"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row>
    <row r="405" spans="4:51"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row>
    <row r="406" spans="4:51"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row>
    <row r="407" spans="4:51"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row>
    <row r="408" spans="4:51"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row>
    <row r="409" spans="4:51"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row>
    <row r="410" spans="4:51"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row>
    <row r="411" spans="4:51"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row>
    <row r="412" spans="4:51"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row>
    <row r="413" spans="4:51"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row>
    <row r="414" spans="4:51"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row>
    <row r="415" spans="4:51"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row>
    <row r="416" spans="4:51"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row>
    <row r="417" spans="4:51"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row>
    <row r="418" spans="4:51"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row>
    <row r="419" spans="4:51"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row>
    <row r="420" spans="4:51"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row>
    <row r="421" spans="4:51"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row>
    <row r="422" spans="4:51"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row>
    <row r="423" spans="4:51"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row>
    <row r="424" spans="4:51"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row>
    <row r="425" spans="4:51"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row>
    <row r="426" spans="4:51"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row>
    <row r="427" spans="4:51"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row>
    <row r="428" spans="4:51"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row>
    <row r="429" spans="4:51"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row>
    <row r="430" spans="4:51"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row>
    <row r="431" spans="4:51"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row>
    <row r="432" spans="4:51"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row>
    <row r="433" spans="4:51"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row>
    <row r="434" spans="4:51"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row>
    <row r="435" spans="4:51"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row>
    <row r="436" spans="4:51"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row>
    <row r="437" spans="4:51"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row>
    <row r="438" spans="4:51"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row>
    <row r="439" spans="4:51"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row>
    <row r="440" spans="4:51"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row>
    <row r="441" spans="4:51"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row>
    <row r="442" spans="4:51"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row>
    <row r="443" spans="4:51"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row>
    <row r="444" spans="4:51"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row>
    <row r="445" spans="4:51"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row>
    <row r="446" spans="4:51"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row>
    <row r="447" spans="4:51"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row>
    <row r="448" spans="4:51"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row>
    <row r="449" spans="4:51"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row>
    <row r="450" spans="4:51"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row>
    <row r="451" spans="4:51"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row>
    <row r="452" spans="4:51"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row>
    <row r="453" spans="4:51"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row>
    <row r="454" spans="4:51"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row>
    <row r="455" spans="4:51"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row>
    <row r="456" spans="4:51"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row>
    <row r="457" spans="4:51"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row>
    <row r="458" spans="4:51"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row>
    <row r="459" spans="4:51"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row>
    <row r="460" spans="4:51"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row>
    <row r="461" spans="4:51"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row>
    <row r="462" spans="4:51"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row>
    <row r="463" spans="4:51"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row>
    <row r="464" spans="4:51"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row>
    <row r="465" spans="4:51"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row>
    <row r="466" spans="4:51"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row>
    <row r="467" spans="4:51"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row>
    <row r="468" spans="4:51"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row>
    <row r="469" spans="4:51"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row>
    <row r="470" spans="4:51"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row>
    <row r="471" spans="4:51"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row>
    <row r="472" spans="4:51"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row>
    <row r="473" spans="4:51"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row>
    <row r="474" spans="4:51"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row>
    <row r="475" spans="4:51"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row>
    <row r="476" spans="4:51"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row>
    <row r="477" spans="4:51"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row>
    <row r="478" spans="4:51"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row>
    <row r="479" spans="4:51"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row>
    <row r="480" spans="4:51"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row>
    <row r="481" spans="4:51"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row>
    <row r="482" spans="4:51"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row>
    <row r="483" spans="4:51"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row>
    <row r="484" spans="4:51"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row>
    <row r="485" spans="4:51"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row>
    <row r="486" spans="4:51"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row>
    <row r="487" spans="4:51"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row>
    <row r="488" spans="4:51"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row>
    <row r="489" spans="4:51"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row>
    <row r="490" spans="4:51"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row>
    <row r="491" spans="4:51"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row>
    <row r="492" spans="4:51"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row>
    <row r="493" spans="4:51"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row>
    <row r="494" spans="4:51"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row>
    <row r="495" spans="4:51"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row>
    <row r="496" spans="4:51"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row>
    <row r="497" spans="4:51"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row>
    <row r="498" spans="4:51"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row>
    <row r="499" spans="4:51"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row>
    <row r="500" spans="4:51"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row>
    <row r="501" spans="4:51"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row>
    <row r="502" spans="4:51"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row>
    <row r="503" spans="4:51"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row>
    <row r="504" spans="4:51"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row>
    <row r="505" spans="4:51"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row>
    <row r="506" spans="4:51"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row>
    <row r="507" spans="4:51"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row>
    <row r="508" spans="4:51"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row>
    <row r="509" spans="4:51"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row>
    <row r="510" spans="4:51"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row>
    <row r="511" spans="4:51"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row>
    <row r="512" spans="4:51"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row>
    <row r="513" spans="4:51"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row>
    <row r="514" spans="4:51"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row>
    <row r="515" spans="4:51"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row>
    <row r="516" spans="4:51"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row>
    <row r="517" spans="4:51"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row>
    <row r="518" spans="4:51"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row>
    <row r="519" spans="4:51"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row>
    <row r="520" spans="4:51"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row>
    <row r="521" spans="4:51"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row>
    <row r="522" spans="4:51"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row>
    <row r="523" spans="4:51"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row>
    <row r="524" spans="4:51"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row>
    <row r="525" spans="4:51"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row>
    <row r="526" spans="4:51"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row>
    <row r="527" spans="4:51"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row>
    <row r="528" spans="4:51"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row>
    <row r="529" spans="4:51"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row>
    <row r="530" spans="4:51"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row>
    <row r="531" spans="4:51"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row>
    <row r="532" spans="4:51"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row>
    <row r="533" spans="4:51"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row>
    <row r="534" spans="4:51"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row>
    <row r="535" spans="4:51"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row>
    <row r="536" spans="4:51"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row>
    <row r="537" spans="4:51"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row>
    <row r="538" spans="4:51"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row>
    <row r="539" spans="4:51"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row>
    <row r="540" spans="4:51"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row>
    <row r="541" spans="4:51"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row>
    <row r="542" spans="4:51"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row>
    <row r="543" spans="4:51"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row>
    <row r="544" spans="4:51"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row>
    <row r="545" spans="4:51"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row>
    <row r="546" spans="4:51"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row>
    <row r="547" spans="4:51"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row>
    <row r="548" spans="4:51"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row>
    <row r="549" spans="4:51"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row>
    <row r="550" spans="4:51"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row>
    <row r="551" spans="4:51"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row>
    <row r="552" spans="4:51"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row>
    <row r="553" spans="4:51"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row>
    <row r="554" spans="4:51"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row>
    <row r="555" spans="4:51"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row>
    <row r="556" spans="4:51"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row>
    <row r="557" spans="4:51"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row>
    <row r="558" spans="4:51"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row>
    <row r="559" spans="4:51"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row>
    <row r="560" spans="4:51"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row>
    <row r="561" spans="4:51"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row>
    <row r="562" spans="4:51"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row>
    <row r="563" spans="4:51"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row>
    <row r="564" spans="4:51"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row>
    <row r="565" spans="4:51"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row>
    <row r="566" spans="4:51"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row>
    <row r="567" spans="4:51"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row>
    <row r="568" spans="4:51"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row>
    <row r="569" spans="4:51"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row>
    <row r="570" spans="4:51"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row>
    <row r="571" spans="4:51"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row>
    <row r="572" spans="4:51"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row>
    <row r="573" spans="4:51"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row>
    <row r="574" spans="4:51"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row>
    <row r="575" spans="4:51"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row>
    <row r="576" spans="4:51"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row>
    <row r="577" spans="4:51"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row>
    <row r="578" spans="4:51"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row>
    <row r="579" spans="4:51"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row>
    <row r="580" spans="4:51"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row>
    <row r="581" spans="4:51"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row>
    <row r="582" spans="4:51"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row>
    <row r="583" spans="4:51"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row>
    <row r="584" spans="4:51"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row>
    <row r="585" spans="4:51"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row>
    <row r="586" spans="4:51"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row>
    <row r="587" spans="4:51"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row>
    <row r="588" spans="4:51"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row>
    <row r="589" spans="4:51"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row>
    <row r="590" spans="4:51"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row>
    <row r="591" spans="4:51"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row>
    <row r="592" spans="4:51"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row>
    <row r="593" spans="4:51"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row>
    <row r="594" spans="4:51"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row>
    <row r="595" spans="4:51"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row>
    <row r="596" spans="4:51"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row>
    <row r="597" spans="4:51"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row>
    <row r="598" spans="4:51"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row>
    <row r="599" spans="4:51"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row>
    <row r="600" spans="4:51"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row>
    <row r="601" spans="4:51"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row>
    <row r="602" spans="4:51"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row>
    <row r="603" spans="4:51"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row>
    <row r="604" spans="4:51"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row>
    <row r="605" spans="4:51"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row>
    <row r="606" spans="4:51"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row>
    <row r="607" spans="4:51"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row>
    <row r="608" spans="4:51"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row>
    <row r="609" spans="4:51"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row>
    <row r="610" spans="4:51"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row>
    <row r="611" spans="4:51"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row>
    <row r="612" spans="4:51"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row>
    <row r="613" spans="4:51"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row>
    <row r="614" spans="4:51"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row>
    <row r="615" spans="4:51"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row>
    <row r="616" spans="4:51"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row>
    <row r="617" spans="4:51"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row>
    <row r="618" spans="4:51"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row>
    <row r="619" spans="4:51"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row>
    <row r="620" spans="4:51"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row>
    <row r="621" spans="4:51"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row>
    <row r="622" spans="4:51"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row>
    <row r="623" spans="4:51"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row>
    <row r="624" spans="4:51"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row>
    <row r="625" spans="4:51"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row>
    <row r="626" spans="4:51"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row>
    <row r="627" spans="4:51"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row>
    <row r="628" spans="4:51"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row>
    <row r="629" spans="4:51"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row>
    <row r="630" spans="4:51"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row>
    <row r="631" spans="4:51"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row>
    <row r="632" spans="4:51"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row>
    <row r="633" spans="4:51"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row>
    <row r="634" spans="4:51"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row>
    <row r="635" spans="4:51"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row>
    <row r="636" spans="4:51"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row>
    <row r="637" spans="4:51"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row>
    <row r="638" spans="4:51"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row>
    <row r="639" spans="4:51"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row>
    <row r="640" spans="4:51"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row>
    <row r="641" spans="4:51"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row>
    <row r="642" spans="4:51"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row>
    <row r="643" spans="4:51"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row>
    <row r="644" spans="4:51"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row>
    <row r="645" spans="4:51"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row>
    <row r="646" spans="4:51"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row>
    <row r="647" spans="4:51"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row>
    <row r="648" spans="4:51"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row>
    <row r="649" spans="4:51"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row>
    <row r="650" spans="4:51"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row>
    <row r="651" spans="4:51"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row>
    <row r="652" spans="4:51"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row>
    <row r="653" spans="4:51"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row>
    <row r="654" spans="4:51"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row>
    <row r="655" spans="4:51"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row>
    <row r="656" spans="4:51"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row>
    <row r="657" spans="4:51"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row>
    <row r="658" spans="4:51"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row>
    <row r="659" spans="4:51"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row>
    <row r="660" spans="4:51"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row>
    <row r="661" spans="4:51"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row>
    <row r="662" spans="4:51"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row>
    <row r="663" spans="4:51"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row>
    <row r="664" spans="4:51"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row>
    <row r="665" spans="4:51"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row>
    <row r="666" spans="4:51"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row>
    <row r="667" spans="4:51"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row>
    <row r="668" spans="4:51"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row>
    <row r="669" spans="4:51"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row>
    <row r="670" spans="4:51"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row>
    <row r="671" spans="4:51"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row>
    <row r="672" spans="4:51"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row>
    <row r="673" spans="4:51"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row>
    <row r="674" spans="4:51"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row>
    <row r="675" spans="4:51"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row>
    <row r="676" spans="4:51"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row>
    <row r="677" spans="4:51"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row>
    <row r="678" spans="4:51"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row>
    <row r="679" spans="4:51"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row>
    <row r="680" spans="4:51"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row>
    <row r="681" spans="4:51"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row>
    <row r="682" spans="4:51"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row>
    <row r="683" spans="4:51"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row>
    <row r="684" spans="4:51"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row>
    <row r="685" spans="4:51"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row>
    <row r="686" spans="4:51"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row>
    <row r="687" spans="4:51"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row>
    <row r="688" spans="4:51"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row>
    <row r="689" spans="4:51"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row>
    <row r="690" spans="4:51"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row>
    <row r="691" spans="4:51"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row>
    <row r="692" spans="4:51"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row>
    <row r="693" spans="4:51"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row>
    <row r="694" spans="4:51"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row>
    <row r="695" spans="4:51"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row>
    <row r="696" spans="4:51"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row>
    <row r="697" spans="4:51"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row>
    <row r="698" spans="4:51"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row>
    <row r="699" spans="4:51"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row>
    <row r="700" spans="4:51"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row>
    <row r="701" spans="4:51"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row>
    <row r="702" spans="4:51"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row>
    <row r="703" spans="4:51"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row>
    <row r="704" spans="4:51"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row>
    <row r="705" spans="4:51"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row>
    <row r="706" spans="4:51"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row>
    <row r="707" spans="4:51"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row>
    <row r="708" spans="4:51"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row>
    <row r="709" spans="4:51"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row>
    <row r="710" spans="4:51"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row>
    <row r="711" spans="4:51"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row>
    <row r="712" spans="4:51"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row>
    <row r="713" spans="4:51"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row>
    <row r="714" spans="4:51"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row>
    <row r="715" spans="4:51"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row>
    <row r="716" spans="4:51"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row>
    <row r="717" spans="4:51"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row>
    <row r="718" spans="4:51"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row>
    <row r="719" spans="4:51"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row>
    <row r="720" spans="4:51"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row>
    <row r="721" spans="4:51"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row>
    <row r="722" spans="4:51"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row>
    <row r="723" spans="4:51"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row>
    <row r="724" spans="4:51"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row>
    <row r="725" spans="4:51"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row>
    <row r="726" spans="4:51" x14ac:dyDescent="0.25">
      <c r="D726" s="17"/>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row>
    <row r="727" spans="4:51" x14ac:dyDescent="0.25">
      <c r="D727" s="17"/>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row>
    <row r="728" spans="4:51" x14ac:dyDescent="0.25">
      <c r="D728" s="17"/>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c r="AX728" s="16"/>
      <c r="AY728" s="16"/>
    </row>
    <row r="729" spans="4:51" x14ac:dyDescent="0.25">
      <c r="D729" s="17"/>
      <c r="E729" s="16"/>
      <c r="F729" s="16"/>
      <c r="G729" s="16"/>
      <c r="H729" s="16"/>
      <c r="I729" s="16"/>
      <c r="J729" s="16"/>
      <c r="K729" s="16"/>
      <c r="L729" s="16"/>
      <c r="M729" s="16"/>
      <c r="N729" s="16"/>
      <c r="O729" s="16"/>
      <c r="P729" s="16"/>
      <c r="Q729" s="16"/>
      <c r="R729" s="16"/>
      <c r="S729" s="16"/>
      <c r="T729" s="16"/>
      <c r="U729" s="16"/>
      <c r="V729" s="16"/>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16"/>
      <c r="AS729" s="16"/>
      <c r="AT729" s="16"/>
      <c r="AU729" s="16"/>
      <c r="AV729" s="16"/>
      <c r="AW729" s="16"/>
      <c r="AX729" s="16"/>
      <c r="AY729" s="16"/>
    </row>
    <row r="730" spans="4:51" x14ac:dyDescent="0.25">
      <c r="D730" s="17"/>
      <c r="E730" s="16"/>
      <c r="F730" s="16"/>
      <c r="G730" s="16"/>
      <c r="H730" s="16"/>
      <c r="I730" s="16"/>
      <c r="J730" s="16"/>
      <c r="K730" s="16"/>
      <c r="L730" s="16"/>
      <c r="M730" s="16"/>
      <c r="N730" s="16"/>
      <c r="O730" s="16"/>
      <c r="P730" s="16"/>
      <c r="Q730" s="16"/>
      <c r="R730" s="16"/>
      <c r="S730" s="16"/>
      <c r="T730" s="16"/>
      <c r="U730" s="16"/>
      <c r="V730" s="16"/>
      <c r="W730" s="16"/>
      <c r="X730" s="16"/>
      <c r="Y730" s="16"/>
      <c r="Z730" s="16"/>
      <c r="AA730" s="16"/>
      <c r="AB730" s="16"/>
      <c r="AC730" s="16"/>
      <c r="AD730" s="16"/>
      <c r="AE730" s="16"/>
      <c r="AF730" s="16"/>
      <c r="AG730" s="16"/>
      <c r="AH730" s="16"/>
      <c r="AI730" s="16"/>
      <c r="AJ730" s="16"/>
      <c r="AK730" s="16"/>
      <c r="AL730" s="16"/>
      <c r="AM730" s="16"/>
      <c r="AN730" s="16"/>
      <c r="AO730" s="16"/>
      <c r="AP730" s="16"/>
      <c r="AQ730" s="16"/>
      <c r="AR730" s="16"/>
      <c r="AS730" s="16"/>
      <c r="AT730" s="16"/>
      <c r="AU730" s="16"/>
      <c r="AV730" s="16"/>
      <c r="AW730" s="16"/>
      <c r="AX730" s="16"/>
      <c r="AY730" s="16"/>
    </row>
    <row r="731" spans="4:51" x14ac:dyDescent="0.25">
      <c r="D731" s="17"/>
      <c r="E731" s="16"/>
      <c r="F731" s="16"/>
      <c r="G731" s="16"/>
      <c r="H731" s="16"/>
      <c r="I731" s="16"/>
      <c r="J731" s="16"/>
      <c r="K731" s="16"/>
      <c r="L731" s="16"/>
      <c r="M731" s="16"/>
      <c r="N731" s="16"/>
      <c r="O731" s="16"/>
      <c r="P731" s="16"/>
      <c r="Q731" s="16"/>
      <c r="R731" s="16"/>
      <c r="S731" s="16"/>
      <c r="T731" s="16"/>
      <c r="U731" s="16"/>
      <c r="V731" s="16"/>
      <c r="W731" s="16"/>
      <c r="X731" s="16"/>
      <c r="Y731" s="16"/>
      <c r="Z731" s="16"/>
      <c r="AA731" s="16"/>
      <c r="AB731" s="16"/>
      <c r="AC731" s="16"/>
      <c r="AD731" s="16"/>
      <c r="AE731" s="16"/>
      <c r="AF731" s="16"/>
      <c r="AG731" s="16"/>
      <c r="AH731" s="16"/>
      <c r="AI731" s="16"/>
      <c r="AJ731" s="16"/>
      <c r="AK731" s="16"/>
      <c r="AL731" s="16"/>
      <c r="AM731" s="16"/>
      <c r="AN731" s="16"/>
      <c r="AO731" s="16"/>
      <c r="AP731" s="16"/>
      <c r="AQ731" s="16"/>
      <c r="AR731" s="16"/>
      <c r="AS731" s="16"/>
      <c r="AT731" s="16"/>
      <c r="AU731" s="16"/>
      <c r="AV731" s="16"/>
      <c r="AW731" s="16"/>
      <c r="AX731" s="16"/>
      <c r="AY731" s="16"/>
    </row>
    <row r="732" spans="4:51" x14ac:dyDescent="0.25">
      <c r="D732" s="17"/>
      <c r="E732" s="16"/>
      <c r="F732" s="16"/>
      <c r="G732" s="16"/>
      <c r="H732" s="16"/>
      <c r="I732" s="16"/>
      <c r="J732" s="16"/>
      <c r="K732" s="16"/>
      <c r="L732" s="16"/>
      <c r="M732" s="16"/>
      <c r="N732" s="16"/>
      <c r="O732" s="16"/>
      <c r="P732" s="16"/>
      <c r="Q732" s="16"/>
      <c r="R732" s="16"/>
      <c r="S732" s="16"/>
      <c r="T732" s="16"/>
      <c r="U732" s="16"/>
      <c r="V732" s="16"/>
      <c r="W732" s="16"/>
      <c r="X732" s="16"/>
      <c r="Y732" s="16"/>
      <c r="Z732" s="16"/>
      <c r="AA732" s="16"/>
      <c r="AB732" s="16"/>
      <c r="AC732" s="16"/>
      <c r="AD732" s="16"/>
      <c r="AE732" s="16"/>
      <c r="AF732" s="16"/>
      <c r="AG732" s="16"/>
      <c r="AH732" s="16"/>
      <c r="AI732" s="16"/>
      <c r="AJ732" s="16"/>
      <c r="AK732" s="16"/>
      <c r="AL732" s="16"/>
      <c r="AM732" s="16"/>
      <c r="AN732" s="16"/>
      <c r="AO732" s="16"/>
      <c r="AP732" s="16"/>
      <c r="AQ732" s="16"/>
      <c r="AR732" s="16"/>
      <c r="AS732" s="16"/>
      <c r="AT732" s="16"/>
      <c r="AU732" s="16"/>
      <c r="AV732" s="16"/>
      <c r="AW732" s="16"/>
      <c r="AX732" s="16"/>
      <c r="AY732" s="16"/>
    </row>
    <row r="733" spans="4:51" x14ac:dyDescent="0.25">
      <c r="D733" s="17"/>
      <c r="E733" s="16"/>
      <c r="F733" s="16"/>
      <c r="G733" s="16"/>
      <c r="H733" s="16"/>
      <c r="I733" s="16"/>
      <c r="J733" s="16"/>
      <c r="K733" s="16"/>
      <c r="L733" s="16"/>
      <c r="M733" s="16"/>
      <c r="N733" s="16"/>
      <c r="O733" s="16"/>
      <c r="P733" s="16"/>
      <c r="Q733" s="16"/>
      <c r="R733" s="16"/>
      <c r="S733" s="16"/>
      <c r="T733" s="16"/>
      <c r="U733" s="16"/>
      <c r="V733" s="16"/>
      <c r="W733" s="16"/>
      <c r="X733" s="16"/>
      <c r="Y733" s="16"/>
      <c r="Z733" s="16"/>
      <c r="AA733" s="16"/>
      <c r="AB733" s="16"/>
      <c r="AC733" s="16"/>
      <c r="AD733" s="16"/>
      <c r="AE733" s="16"/>
      <c r="AF733" s="16"/>
      <c r="AG733" s="16"/>
      <c r="AH733" s="16"/>
      <c r="AI733" s="16"/>
      <c r="AJ733" s="16"/>
      <c r="AK733" s="16"/>
      <c r="AL733" s="16"/>
      <c r="AM733" s="16"/>
      <c r="AN733" s="16"/>
      <c r="AO733" s="16"/>
      <c r="AP733" s="16"/>
      <c r="AQ733" s="16"/>
      <c r="AR733" s="16"/>
      <c r="AS733" s="16"/>
      <c r="AT733" s="16"/>
      <c r="AU733" s="16"/>
      <c r="AV733" s="16"/>
      <c r="AW733" s="16"/>
      <c r="AX733" s="16"/>
      <c r="AY733" s="16"/>
    </row>
    <row r="734" spans="4:51" x14ac:dyDescent="0.25">
      <c r="D734" s="17"/>
      <c r="E734" s="16"/>
      <c r="F734" s="16"/>
      <c r="G734" s="16"/>
      <c r="H734" s="16"/>
      <c r="I734" s="16"/>
      <c r="J734" s="16"/>
      <c r="K734" s="16"/>
      <c r="L734" s="16"/>
      <c r="M734" s="16"/>
      <c r="N734" s="16"/>
      <c r="O734" s="16"/>
      <c r="P734" s="16"/>
      <c r="Q734" s="16"/>
      <c r="R734" s="16"/>
      <c r="S734" s="16"/>
      <c r="T734" s="16"/>
      <c r="U734" s="16"/>
      <c r="V734" s="16"/>
      <c r="W734" s="16"/>
      <c r="X734" s="16"/>
      <c r="Y734" s="16"/>
      <c r="Z734" s="16"/>
      <c r="AA734" s="16"/>
      <c r="AB734" s="16"/>
      <c r="AC734" s="16"/>
      <c r="AD734" s="16"/>
      <c r="AE734" s="16"/>
      <c r="AF734" s="16"/>
      <c r="AG734" s="16"/>
      <c r="AH734" s="16"/>
      <c r="AI734" s="16"/>
      <c r="AJ734" s="16"/>
      <c r="AK734" s="16"/>
      <c r="AL734" s="16"/>
      <c r="AM734" s="16"/>
      <c r="AN734" s="16"/>
      <c r="AO734" s="16"/>
      <c r="AP734" s="16"/>
      <c r="AQ734" s="16"/>
      <c r="AR734" s="16"/>
      <c r="AS734" s="16"/>
      <c r="AT734" s="16"/>
      <c r="AU734" s="16"/>
      <c r="AV734" s="16"/>
      <c r="AW734" s="16"/>
      <c r="AX734" s="16"/>
      <c r="AY734" s="16"/>
    </row>
    <row r="735" spans="4:51" x14ac:dyDescent="0.25">
      <c r="D735" s="17"/>
      <c r="E735" s="16"/>
      <c r="F735" s="16"/>
      <c r="G735" s="16"/>
      <c r="H735" s="16"/>
      <c r="I735" s="16"/>
      <c r="J735" s="16"/>
      <c r="K735" s="16"/>
      <c r="L735" s="16"/>
      <c r="M735" s="16"/>
      <c r="N735" s="16"/>
      <c r="O735" s="16"/>
      <c r="P735" s="16"/>
      <c r="Q735" s="16"/>
      <c r="R735" s="16"/>
      <c r="S735" s="16"/>
      <c r="T735" s="16"/>
      <c r="U735" s="16"/>
      <c r="V735" s="16"/>
      <c r="W735" s="16"/>
      <c r="X735" s="16"/>
      <c r="Y735" s="16"/>
      <c r="Z735" s="16"/>
      <c r="AA735" s="16"/>
      <c r="AB735" s="16"/>
      <c r="AC735" s="16"/>
      <c r="AD735" s="16"/>
      <c r="AE735" s="16"/>
      <c r="AF735" s="16"/>
      <c r="AG735" s="16"/>
      <c r="AH735" s="16"/>
      <c r="AI735" s="16"/>
      <c r="AJ735" s="16"/>
      <c r="AK735" s="16"/>
      <c r="AL735" s="16"/>
      <c r="AM735" s="16"/>
      <c r="AN735" s="16"/>
      <c r="AO735" s="16"/>
      <c r="AP735" s="16"/>
      <c r="AQ735" s="16"/>
      <c r="AR735" s="16"/>
      <c r="AS735" s="16"/>
      <c r="AT735" s="16"/>
      <c r="AU735" s="16"/>
      <c r="AV735" s="16"/>
      <c r="AW735" s="16"/>
      <c r="AX735" s="16"/>
      <c r="AY735" s="16"/>
    </row>
    <row r="736" spans="4:51" x14ac:dyDescent="0.25">
      <c r="D736" s="17"/>
      <c r="E736" s="16"/>
      <c r="F736" s="16"/>
      <c r="G736" s="16"/>
      <c r="H736" s="16"/>
      <c r="I736" s="16"/>
      <c r="J736" s="16"/>
      <c r="K736" s="16"/>
      <c r="L736" s="16"/>
      <c r="M736" s="16"/>
      <c r="N736" s="16"/>
      <c r="O736" s="16"/>
      <c r="P736" s="16"/>
      <c r="Q736" s="16"/>
      <c r="R736" s="16"/>
      <c r="S736" s="16"/>
      <c r="T736" s="16"/>
      <c r="U736" s="16"/>
      <c r="V736" s="16"/>
      <c r="W736" s="16"/>
      <c r="X736" s="16"/>
      <c r="Y736" s="16"/>
      <c r="Z736" s="16"/>
      <c r="AA736" s="16"/>
      <c r="AB736" s="16"/>
      <c r="AC736" s="16"/>
      <c r="AD736" s="16"/>
      <c r="AE736" s="16"/>
      <c r="AF736" s="16"/>
      <c r="AG736" s="16"/>
      <c r="AH736" s="16"/>
      <c r="AI736" s="16"/>
      <c r="AJ736" s="16"/>
      <c r="AK736" s="16"/>
      <c r="AL736" s="16"/>
      <c r="AM736" s="16"/>
      <c r="AN736" s="16"/>
      <c r="AO736" s="16"/>
      <c r="AP736" s="16"/>
      <c r="AQ736" s="16"/>
      <c r="AR736" s="16"/>
      <c r="AS736" s="16"/>
      <c r="AT736" s="16"/>
      <c r="AU736" s="16"/>
      <c r="AV736" s="16"/>
      <c r="AW736" s="16"/>
      <c r="AX736" s="16"/>
      <c r="AY736" s="16"/>
    </row>
    <row r="737" spans="4:51" x14ac:dyDescent="0.25">
      <c r="D737" s="17"/>
      <c r="E737" s="16"/>
      <c r="F737" s="16"/>
      <c r="G737" s="16"/>
      <c r="H737" s="16"/>
      <c r="I737" s="16"/>
      <c r="J737" s="16"/>
      <c r="K737" s="16"/>
      <c r="L737" s="16"/>
      <c r="M737" s="16"/>
      <c r="N737" s="16"/>
      <c r="O737" s="16"/>
      <c r="P737" s="16"/>
      <c r="Q737" s="16"/>
      <c r="R737" s="16"/>
      <c r="S737" s="16"/>
      <c r="T737" s="16"/>
      <c r="U737" s="16"/>
      <c r="V737" s="16"/>
      <c r="W737" s="16"/>
      <c r="X737" s="16"/>
      <c r="Y737" s="16"/>
      <c r="Z737" s="16"/>
      <c r="AA737" s="16"/>
      <c r="AB737" s="16"/>
      <c r="AC737" s="16"/>
      <c r="AD737" s="16"/>
      <c r="AE737" s="16"/>
      <c r="AF737" s="16"/>
      <c r="AG737" s="16"/>
      <c r="AH737" s="16"/>
      <c r="AI737" s="16"/>
      <c r="AJ737" s="16"/>
      <c r="AK737" s="16"/>
      <c r="AL737" s="16"/>
      <c r="AM737" s="16"/>
      <c r="AN737" s="16"/>
      <c r="AO737" s="16"/>
      <c r="AP737" s="16"/>
      <c r="AQ737" s="16"/>
      <c r="AR737" s="16"/>
      <c r="AS737" s="16"/>
      <c r="AT737" s="16"/>
      <c r="AU737" s="16"/>
      <c r="AV737" s="16"/>
      <c r="AW737" s="16"/>
      <c r="AX737" s="16"/>
      <c r="AY737" s="16"/>
    </row>
  </sheetData>
  <mergeCells count="52">
    <mergeCell ref="E13:Y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 ref="AD15:AD16"/>
    <mergeCell ref="AE15:AE16"/>
    <mergeCell ref="L15:L16"/>
    <mergeCell ref="O15:O16"/>
    <mergeCell ref="N15:N16"/>
    <mergeCell ref="T15:T16"/>
    <mergeCell ref="M15:M16"/>
    <mergeCell ref="Y15:Y16"/>
    <mergeCell ref="AC15:AC16"/>
    <mergeCell ref="Z15:Z16"/>
    <mergeCell ref="AA15:AA16"/>
    <mergeCell ref="AB15:AB16"/>
    <mergeCell ref="U15:U16"/>
    <mergeCell ref="V15:V16"/>
    <mergeCell ref="W15:W16"/>
    <mergeCell ref="X15:X16"/>
    <mergeCell ref="AF15:AF16"/>
    <mergeCell ref="AN15:AN16"/>
    <mergeCell ref="AO15:AO16"/>
    <mergeCell ref="AP15:AP16"/>
    <mergeCell ref="AT15:AT16"/>
    <mergeCell ref="AR15:AR16"/>
    <mergeCell ref="AG15:AG16"/>
    <mergeCell ref="AH15:AH16"/>
    <mergeCell ref="AI15:AI16"/>
    <mergeCell ref="AY15:AY16"/>
    <mergeCell ref="AX15:AX16"/>
    <mergeCell ref="AJ15:AJ16"/>
    <mergeCell ref="AK15:AK16"/>
    <mergeCell ref="AL15:AL16"/>
    <mergeCell ref="AM15:AM16"/>
    <mergeCell ref="AW15:AW16"/>
    <mergeCell ref="AV15:AV16"/>
    <mergeCell ref="AU15:AU16"/>
    <mergeCell ref="AQ15:AQ16"/>
    <mergeCell ref="AS15:AS16"/>
  </mergeCells>
  <phoneticPr fontId="0" type="noConversion"/>
  <pageMargins left="0.23622047244094491" right="0.15748031496062992" top="0.59055118110236227" bottom="0.35433070866141736" header="0.15748031496062992" footer="0.15748031496062992"/>
  <pageSetup paperSize="9" scale="27" fitToWidth="0"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16</vt:lpstr>
      <vt:lpstr>'Приложение 16'!Date</vt:lpstr>
      <vt:lpstr>Law</vt:lpstr>
      <vt:lpstr>ReportNameYear</vt:lpstr>
      <vt:lpstr>TableHeaderYear1</vt:lpstr>
      <vt:lpstr>TableHeaderYear2</vt:lpstr>
      <vt:lpstr>TableHeaderYear3</vt:lpstr>
      <vt:lpstr>Unit</vt:lpstr>
      <vt:lpstr>'Приложение 16'!Year</vt:lpstr>
      <vt:lpstr>'Приложение 16'!Заголовки_для_печати</vt:lpstr>
      <vt:lpstr>'Приложение 16'!Область_печати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2020-12-21T23:11:50Z</cp:lastPrinted>
  <dcterms:created xsi:type="dcterms:W3CDTF">2005-09-08T01:35:00Z</dcterms:created>
  <dcterms:modified xsi:type="dcterms:W3CDTF">2020-12-23T21:21:53Z</dcterms:modified>
</cp:coreProperties>
</file>